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8655" tabRatio="316" firstSheet="6" activeTab="13"/>
  </bookViews>
  <sheets>
    <sheet name="П1" sheetId="1" r:id="rId1"/>
    <sheet name="П2" sheetId="2" r:id="rId2"/>
    <sheet name="Приложение № 3-2020 " sheetId="22" state="hidden" r:id="rId3"/>
    <sheet name="Приложение № 3-2021" sheetId="20" state="hidden" r:id="rId4"/>
    <sheet name="Приложение № 3-2022" sheetId="21" state="hidden" r:id="rId5"/>
    <sheet name="П3-2023" sheetId="4" r:id="rId6"/>
    <sheet name="П3-2024" sheetId="5" r:id="rId7"/>
    <sheet name="Приложение № 8__" sheetId="8" state="hidden" r:id="rId8"/>
    <sheet name="П5" sheetId="9" r:id="rId9"/>
    <sheet name="П6" sheetId="10" r:id="rId10"/>
    <sheet name="Приложение № 15" sheetId="15" state="hidden" r:id="rId11"/>
    <sheet name="П7" sheetId="16" r:id="rId12"/>
    <sheet name="П8" sheetId="17" r:id="rId13"/>
    <sheet name="П9" sheetId="18" r:id="rId14"/>
  </sheets>
  <definedNames>
    <definedName name="Print_Area" localSheetId="0">П1!$A$1:$AN$26</definedName>
    <definedName name="Print_Area" localSheetId="1">П2!$A$1:$AE$28</definedName>
    <definedName name="Print_Area" localSheetId="5">'П3-2023'!$A$1:$AC$21</definedName>
    <definedName name="Print_Area" localSheetId="6">'П3-2024'!$A$1:$AC$25</definedName>
    <definedName name="Print_Area" localSheetId="8">П5!$A$1:$AT$29</definedName>
    <definedName name="Print_Area" localSheetId="9">П6!$A$1:$AL$22</definedName>
    <definedName name="Print_Area" localSheetId="11">П7!$A$1:$AG$28</definedName>
    <definedName name="Print_Area" localSheetId="12">П8!$A$1:$AZ$28</definedName>
    <definedName name="Print_Area" localSheetId="13">П9!$A$1:$H$39</definedName>
  </definedNames>
  <calcPr calcId="162913"/>
</workbook>
</file>

<file path=xl/calcChain.xml><?xml version="1.0" encoding="utf-8"?>
<calcChain xmlns="http://schemas.openxmlformats.org/spreadsheetml/2006/main">
  <c r="AL17" i="15" l="1"/>
  <c r="AK17" i="15"/>
  <c r="AJ17" i="15"/>
  <c r="AI17" i="15"/>
  <c r="AH17" i="15"/>
  <c r="AG17" i="15"/>
  <c r="AF17" i="15"/>
  <c r="AJ16" i="15"/>
  <c r="AI16" i="15" s="1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R15" i="15" s="1"/>
  <c r="Q16" i="15"/>
  <c r="P16" i="15"/>
  <c r="O16" i="15"/>
  <c r="N16" i="15"/>
  <c r="M16" i="15"/>
  <c r="L16" i="15"/>
  <c r="K16" i="15"/>
  <c r="J16" i="15"/>
  <c r="J15" i="15" s="1"/>
  <c r="I16" i="15"/>
  <c r="H16" i="15"/>
  <c r="G16" i="15"/>
  <c r="F16" i="15"/>
  <c r="E16" i="15"/>
  <c r="D16" i="15"/>
  <c r="AC15" i="15"/>
  <c r="Y15" i="15"/>
  <c r="U15" i="15"/>
  <c r="Q15" i="15"/>
  <c r="P15" i="15" s="1"/>
  <c r="O15" i="15" s="1"/>
  <c r="M15" i="15"/>
  <c r="I15" i="15"/>
  <c r="E15" i="15"/>
  <c r="AC14" i="15"/>
  <c r="D15" i="15" l="1"/>
  <c r="H15" i="15"/>
  <c r="X15" i="15"/>
  <c r="W15" i="15" s="1"/>
  <c r="V15" i="15" s="1"/>
  <c r="L15" i="15"/>
  <c r="K15" i="15" s="1"/>
  <c r="AB15" i="15"/>
  <c r="AA15" i="15" s="1"/>
  <c r="N15" i="15"/>
  <c r="Z15" i="15"/>
  <c r="Y14" i="15"/>
  <c r="G15" i="15"/>
  <c r="F15" i="15" s="1"/>
  <c r="F14" i="15" s="1"/>
  <c r="E14" i="15" s="1"/>
  <c r="D14" i="15" s="1"/>
  <c r="AH16" i="15"/>
  <c r="AG16" i="15" s="1"/>
  <c r="AF16" i="15" s="1"/>
  <c r="AA14" i="15"/>
  <c r="Z14" i="15" s="1"/>
  <c r="T15" i="15"/>
  <c r="S15" i="15" s="1"/>
  <c r="S14" i="15" s="1"/>
  <c r="R14" i="15" s="1"/>
  <c r="Q14" i="15" s="1"/>
  <c r="AL16" i="15"/>
  <c r="AK16" i="15" s="1"/>
  <c r="V14" i="15"/>
  <c r="U14" i="15" s="1"/>
  <c r="U13" i="15" s="1"/>
  <c r="O14" i="15"/>
  <c r="M14" i="15"/>
  <c r="L14" i="15" s="1"/>
  <c r="K14" i="15"/>
  <c r="J14" i="15" s="1"/>
  <c r="I14" i="15"/>
  <c r="H14" i="15" s="1"/>
  <c r="H13" i="15" s="1"/>
  <c r="L13" i="15"/>
  <c r="K13" i="15" s="1"/>
  <c r="J13" i="15" s="1"/>
  <c r="I13" i="15" s="1"/>
  <c r="W14" i="15" l="1"/>
  <c r="X14" i="15"/>
  <c r="X13" i="15" s="1"/>
  <c r="W13" i="15" s="1"/>
  <c r="V13" i="15" s="1"/>
  <c r="G14" i="15"/>
  <c r="N14" i="15"/>
  <c r="AB14" i="15"/>
  <c r="AB13" i="15" s="1"/>
  <c r="P14" i="15"/>
  <c r="P13" i="15" s="1"/>
  <c r="O13" i="15" s="1"/>
  <c r="Q13" i="15"/>
  <c r="G13" i="15"/>
  <c r="F13" i="15" s="1"/>
  <c r="E13" i="15" s="1"/>
  <c r="D13" i="15" s="1"/>
  <c r="T14" i="15"/>
  <c r="T13" i="15" s="1"/>
  <c r="S13" i="15" s="1"/>
  <c r="R13" i="15" s="1"/>
  <c r="AA13" i="15"/>
  <c r="Z13" i="15" s="1"/>
  <c r="Y13" i="15" s="1"/>
  <c r="AL15" i="15"/>
  <c r="N13" i="15" l="1"/>
  <c r="M13" i="15" s="1"/>
  <c r="AK15" i="15"/>
  <c r="AJ15" i="15" s="1"/>
  <c r="AL14" i="15"/>
  <c r="AK14" i="15" l="1"/>
  <c r="AK13" i="15" s="1"/>
  <c r="AL13" i="15"/>
  <c r="AI15" i="15"/>
  <c r="AH15" i="15" s="1"/>
  <c r="AJ14" i="15"/>
  <c r="AC16" i="8"/>
  <c r="AB16" i="8"/>
  <c r="AA16" i="8"/>
  <c r="Z16" i="8"/>
  <c r="Z15" i="8" s="1"/>
  <c r="Y16" i="8"/>
  <c r="X16" i="8"/>
  <c r="W16" i="8"/>
  <c r="V16" i="8"/>
  <c r="V15" i="8" s="1"/>
  <c r="U15" i="8" s="1"/>
  <c r="T15" i="8" s="1"/>
  <c r="S15" i="8" s="1"/>
  <c r="R15" i="8" s="1"/>
  <c r="Q15" i="8" s="1"/>
  <c r="P15" i="8" s="1"/>
  <c r="O15" i="8" s="1"/>
  <c r="N15" i="8" s="1"/>
  <c r="M15" i="8" s="1"/>
  <c r="L15" i="8" s="1"/>
  <c r="K15" i="8" s="1"/>
  <c r="J15" i="8" s="1"/>
  <c r="I15" i="8" s="1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H15" i="8" s="1"/>
  <c r="G16" i="8"/>
  <c r="F16" i="8"/>
  <c r="E16" i="8"/>
  <c r="D16" i="8"/>
  <c r="AC15" i="8" s="1"/>
  <c r="AB15" i="8" s="1"/>
  <c r="G15" i="8" l="1"/>
  <c r="F15" i="8" s="1"/>
  <c r="E15" i="8" s="1"/>
  <c r="D15" i="8" s="1"/>
  <c r="AC14" i="8" s="1"/>
  <c r="AB14" i="8" s="1"/>
  <c r="AJ13" i="15"/>
  <c r="Y15" i="8"/>
  <c r="X15" i="8" s="1"/>
  <c r="W15" i="8" s="1"/>
  <c r="Z14" i="8"/>
  <c r="T14" i="8"/>
  <c r="S14" i="8" s="1"/>
  <c r="R14" i="8" s="1"/>
  <c r="Q14" i="8" s="1"/>
  <c r="P14" i="8" s="1"/>
  <c r="AG15" i="15"/>
  <c r="AF15" i="15" s="1"/>
  <c r="AE15" i="15" s="1"/>
  <c r="AH14" i="15"/>
  <c r="M14" i="8"/>
  <c r="N14" i="8"/>
  <c r="AA15" i="8"/>
  <c r="AA14" i="8" s="1"/>
  <c r="O14" i="8"/>
  <c r="AI14" i="15"/>
  <c r="AI13" i="15" s="1"/>
  <c r="AH13" i="15" s="1"/>
  <c r="L14" i="8"/>
  <c r="K14" i="8"/>
  <c r="J14" i="8"/>
  <c r="I14" i="8"/>
  <c r="H14" i="8"/>
  <c r="G14" i="8"/>
  <c r="F14" i="8" s="1"/>
  <c r="E14" i="8" s="1"/>
  <c r="D14" i="8"/>
  <c r="AC13" i="8"/>
  <c r="AB13" i="8"/>
  <c r="AA13" i="8" s="1"/>
  <c r="Q13" i="8"/>
  <c r="P13" i="8"/>
  <c r="O13" i="8" s="1"/>
  <c r="Z13" i="8" l="1"/>
  <c r="AD15" i="15"/>
  <c r="AE14" i="15"/>
  <c r="N13" i="8"/>
  <c r="M13" i="8" s="1"/>
  <c r="L13" i="8" s="1"/>
  <c r="K13" i="8" s="1"/>
  <c r="J13" i="8" s="1"/>
  <c r="I13" i="8" s="1"/>
  <c r="H13" i="8" s="1"/>
  <c r="S13" i="8"/>
  <c r="R13" i="8" s="1"/>
  <c r="AG14" i="15"/>
  <c r="Y14" i="8"/>
  <c r="G13" i="8"/>
  <c r="F13" i="8"/>
  <c r="E13" i="8"/>
  <c r="D13" i="8" s="1"/>
  <c r="X14" i="8" l="1"/>
  <c r="Y13" i="8"/>
  <c r="AF14" i="15"/>
  <c r="AG13" i="15"/>
  <c r="AD14" i="15"/>
  <c r="AE13" i="15"/>
  <c r="AD13" i="15" s="1"/>
  <c r="AC13" i="15" s="1"/>
  <c r="AF13" i="15" l="1"/>
  <c r="W14" i="8"/>
  <c r="X13" i="8"/>
  <c r="V14" i="8" l="1"/>
  <c r="U14" i="8" s="1"/>
  <c r="U13" i="8" s="1"/>
  <c r="T13" i="8" s="1"/>
  <c r="W13" i="8"/>
  <c r="V13" i="8" s="1"/>
</calcChain>
</file>

<file path=xl/sharedStrings.xml><?xml version="1.0" encoding="utf-8"?>
<sst xmlns="http://schemas.openxmlformats.org/spreadsheetml/2006/main" count="1636" uniqueCount="409">
  <si>
    <t>Перечни инвестиционных проектов</t>
  </si>
  <si>
    <t xml:space="preserve">Раздел 1.  План финансирования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</si>
  <si>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Западно-Сибирская дирекция по энергообеспечению структурное подразделение Трансэнерго - филиала ОАО "РЖД"</t>
  </si>
  <si>
    <t>Номер группы инвестиционных проектов</t>
  </si>
  <si>
    <t>Наименование инвестиционного проекта (наименование групы инвестиционных проектов)</t>
  </si>
  <si>
    <t>Индификатор инвестиционного проекта</t>
  </si>
  <si>
    <t xml:space="preserve">Год начала реализации инвестиционного проекта </t>
  </si>
  <si>
    <t xml:space="preserve">Год окончания реализации инвестиционного проекта </t>
  </si>
  <si>
    <t>Полная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</si>
  <si>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прогнозных ценах  соответствующих лет, млн. рублей (с НДС)</t>
  </si>
  <si>
    <t>Остаток финансирования капитальных вложений в прогнозных ценах соответствующих лет, млн. рублей (с НДС)</t>
  </si>
  <si>
    <t>Финансирование капитальных вложений в прогнозных ценах соответствующих лет, млн. рублей  (с НДС)</t>
  </si>
  <si>
    <t>План</t>
  </si>
  <si>
    <t>Утвержденный план 2021 года</t>
  </si>
  <si>
    <t>Утвержденный план 2022 года</t>
  </si>
  <si>
    <t>Утвержденный план 2023 года</t>
  </si>
  <si>
    <t>Утвержденный план 2024 года</t>
  </si>
  <si>
    <t>Итого (план)</t>
  </si>
  <si>
    <t>в базисном уровне цен, млн. рублей (с НДС)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</si>
  <si>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</si>
  <si>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</si>
  <si>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>Общий объем финансирования,в том числе за счет средств:</t>
  </si>
  <si>
    <t>федерального бюджета</t>
  </si>
  <si>
    <t xml:space="preserve">буджетов субъектов Российской Федерации и муниципальных образований </t>
  </si>
  <si>
    <t>средств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</si>
  <si>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</si>
  <si>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</si>
  <si>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</si>
  <si>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</si>
  <si>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</si>
  <si>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</si>
  <si>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</si>
  <si>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</si>
  <si>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</si>
  <si>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</si>
  <si>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</si>
  <si>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</si>
  <si>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</si>
  <si>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</si>
  <si>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</si>
  <si>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</si>
  <si>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</si>
  <si>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</si>
  <si>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</si>
  <si>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</si>
  <si>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</si>
  <si>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Всего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</si>
  <si>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</si>
  <si>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</si>
  <si>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</si>
  <si>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</si>
  <si>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02.2019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</si>
  <si>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</si>
  <si>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</si>
  <si>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</si>
  <si>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</si>
  <si>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</si>
  <si>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</si>
  <si>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</si>
  <si>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</si>
  <si>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 xml:space="preserve">Приложение №          </t>
  </si>
  <si>
    <t xml:space="preserve">к решению от  "     "                     №                                     </t>
  </si>
  <si>
    <t xml:space="preserve">    Раздел 2.     План освоения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</si>
  <si>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Полная сметная стоимость инвестиционного проекта в соответствии с утвержденной проектной документации в базисном уровне цен, млн. рублей (без НДС)</t>
  </si>
  <si>
    <t>Оценка полной стоимости в прогнозных ценах соответствующих лет, млн. рублей (без НДС)</t>
  </si>
  <si>
    <t>Остаток освоения капитальных вложений, млн. рублей  (без НДС)</t>
  </si>
  <si>
    <t>Освоение капитальных вложений в прогнозных ценах соответствующих лет, млн. рублей  (без НДС)</t>
  </si>
  <si>
    <t>2020 год</t>
  </si>
  <si>
    <t>2021 год</t>
  </si>
  <si>
    <t>2022 год</t>
  </si>
  <si>
    <t>2023 год</t>
  </si>
  <si>
    <t>2024 год</t>
  </si>
  <si>
    <t>Всего в том числе</t>
  </si>
  <si>
    <t>проектно-изыскательские работы</t>
  </si>
  <si>
    <t>строительные работы, реконструкция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</si>
  <si>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</si>
  <si>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</si>
  <si>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</si>
  <si>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</si>
  <si>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утвержденный план </t>
  </si>
  <si>
    <t>14.4</t>
  </si>
  <si>
    <t>14.5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</si>
  <si>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</si>
  <si>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элетрической сети/усиление существующей электрической сети, связаное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</si>
  <si>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</si>
  <si>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</si>
  <si>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</si>
  <si>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исполнитенльной власти, регламентов рынков электрической энергии</t>
  </si>
  <si>
    <t>Обеспечение текущей деятельности в сфере электроэнергетики, в том числе информационной инрфраструктуры,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</si>
  <si>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</si>
  <si>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</si>
  <si>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</si>
  <si>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</si>
  <si>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</si>
  <si>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</si>
  <si>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</si>
  <si>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</si>
  <si>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</si>
  <si>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</si>
  <si>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</si>
  <si>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</si>
  <si>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</si>
  <si>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</si>
  <si>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</si>
  <si>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</si>
  <si>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4.1.</t>
  </si>
  <si>
    <t>4.2.</t>
  </si>
  <si>
    <t>4.3.</t>
  </si>
  <si>
    <t>4.4.</t>
  </si>
  <si>
    <t>6.1.</t>
  </si>
  <si>
    <t>6.2.</t>
  </si>
  <si>
    <t>6.3.</t>
  </si>
  <si>
    <t>7.1.</t>
  </si>
  <si>
    <t>7.2.</t>
  </si>
  <si>
    <t>8.1.</t>
  </si>
  <si>
    <t>8.2.</t>
  </si>
  <si>
    <t>8.3.</t>
  </si>
  <si>
    <t>9.1.</t>
  </si>
  <si>
    <t>9.2.</t>
  </si>
  <si>
    <t>10.1.</t>
  </si>
  <si>
    <t xml:space="preserve">Показатель замены силовых (авто-) трансформаторов                              (P110-220кВз_тр) </t>
  </si>
  <si>
    <t xml:space="preserve">Показатель замены силовых (авто-) трансформаторов                              (P27-35кВз_тр) </t>
  </si>
  <si>
    <t xml:space="preserve">Показатель замены силовых (авто-) трансформаторов                              (P6-10кВз_тр) </t>
  </si>
  <si>
    <t>Показатель замены линий электропередачи                                        (L27-35кВз_лэп)</t>
  </si>
  <si>
    <t>Показатель замены линий электропередачи                                        (L6-10кВз_лэп)</t>
  </si>
  <si>
    <t>Показатель замены линий электропередачи                                        (L0,4кВз_лэп)</t>
  </si>
  <si>
    <t>Показатель замены выключателей                        (B110-220кВз)</t>
  </si>
  <si>
    <t>Показатель замены выключателей                        (B27-35кВз)</t>
  </si>
  <si>
    <t>Показатель замены выключателей                        (B6-10кВз)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</si>
  <si>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(ΔПОдист)</t>
  </si>
  <si>
    <t xml:space="preserve">Показатель замены устройств компенсации реактивной мощности (Pnз_укрм) 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</si>
  <si>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</si>
  <si>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</si>
  <si>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</si>
  <si>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</si>
  <si>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</si>
  <si>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</si>
  <si>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</si>
  <si>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</si>
  <si>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</si>
  <si>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</si>
  <si>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</si>
  <si>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 xml:space="preserve">      Раздел 3.  Цели реализации инвестиционных проектов сетевой организации на 2021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</si>
  <si>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Раздел 3.  Цели реализации инвестиционных проектов сетевой организации на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</si>
  <si>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Раздел 3.  Цели реализации инвестиционных проектов сетевой организации на 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</si>
  <si>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Раздел 3.  Цели реализации инвестиционных проектов сетевой организации на 2025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</si>
  <si>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План ввода основных средств</t>
  </si>
  <si>
    <t xml:space="preserve">    Раздел 1.  План принятия основных средств и нематериальных активов к бухгалтерскому учету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</si>
  <si>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</si>
  <si>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</si>
  <si>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2021год</t>
  </si>
  <si>
    <t>2022год</t>
  </si>
  <si>
    <t>2023год</t>
  </si>
  <si>
    <t>2024год</t>
  </si>
  <si>
    <t>Итого</t>
  </si>
  <si>
    <t>Утвержденный план</t>
  </si>
  <si>
    <t>нематериальные активы</t>
  </si>
  <si>
    <t>основные средства</t>
  </si>
  <si>
    <t>план</t>
  </si>
  <si>
    <t>млн. рублей (без НДС)</t>
  </si>
  <si>
    <t>МВА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</si>
  <si>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</si>
  <si>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</si>
  <si>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</si>
  <si>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</si>
  <si>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</si>
  <si>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</si>
  <si>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</si>
  <si>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</si>
  <si>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</si>
  <si>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</si>
  <si>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</si>
  <si>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</si>
  <si>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</si>
  <si>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</si>
  <si>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</si>
  <si>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</si>
  <si>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</si>
  <si>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</si>
  <si>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</si>
  <si>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</si>
  <si>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</si>
  <si>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</si>
  <si>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</si>
  <si>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</si>
  <si>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</si>
  <si>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</si>
  <si>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</si>
  <si>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</si>
  <si>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</si>
  <si>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</si>
  <si>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</si>
  <si>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</si>
  <si>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6.1.1.</t>
  </si>
  <si>
    <t>6.1.2.</t>
  </si>
  <si>
    <t>6.1.3.</t>
  </si>
  <si>
    <t>6.1.4.</t>
  </si>
  <si>
    <t>6.1.5.</t>
  </si>
  <si>
    <t>6.1.6.</t>
  </si>
  <si>
    <t>6.1.7.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</si>
  <si>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</si>
  <si>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</si>
  <si>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</si>
  <si>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</si>
  <si>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</si>
  <si>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</si>
  <si>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>4.1.1.</t>
  </si>
  <si>
    <t>4.1.2.</t>
  </si>
  <si>
    <t>4.1.3.</t>
  </si>
  <si>
    <t>4.1.4.</t>
  </si>
  <si>
    <t>4.1.5.</t>
  </si>
  <si>
    <t>4.1.6.</t>
  </si>
  <si>
    <t>4.1.7.</t>
  </si>
  <si>
    <t>4.2.1.</t>
  </si>
  <si>
    <t>4.2.2.</t>
  </si>
  <si>
    <t>4.2.3.</t>
  </si>
  <si>
    <t>4.2.4.</t>
  </si>
  <si>
    <t>4.2.5.</t>
  </si>
  <si>
    <t>4.2.6.</t>
  </si>
  <si>
    <t>4.2.7.</t>
  </si>
  <si>
    <t>4.3.1.</t>
  </si>
  <si>
    <t>4.3.2.</t>
  </si>
  <si>
    <t>4.3.3.</t>
  </si>
  <si>
    <t>4.3.4.</t>
  </si>
  <si>
    <t>4.3.5.</t>
  </si>
  <si>
    <t>4.3.6.</t>
  </si>
  <si>
    <t>4.3.7.</t>
  </si>
  <si>
    <t>4.4.1.</t>
  </si>
  <si>
    <t>4.4.2.</t>
  </si>
  <si>
    <t>4.4.3.</t>
  </si>
  <si>
    <t>4.4.4.</t>
  </si>
  <si>
    <t>4.4.5.</t>
  </si>
  <si>
    <t>4.4.6.</t>
  </si>
  <si>
    <t>4.4.7.</t>
  </si>
  <si>
    <t xml:space="preserve">    Раздел 1.  План принятия основных средств и нематериальных активов к бухгалтерскому учету на 2025 год с распределением по кварталам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</si>
  <si>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Плановые показатели реализации инвестиционной программы.</t>
  </si>
  <si>
    <t xml:space="preserve">       Раздел 1.  Постановка объетов электросетевого хозяйства под напряжения  и (или) включение объектов капитального строительства для проведнеия пуконаладочных работ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</si>
  <si>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Постановка объектов электросетевого хозяйства под напряжения и (или) включение объектов капитального строительства для проведения пусконаладочныйх работ</t>
  </si>
  <si>
    <t>Квартал</t>
  </si>
  <si>
    <t xml:space="preserve">км ЛЭП 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</si>
  <si>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</si>
  <si>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</si>
  <si>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</si>
  <si>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</si>
  <si>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</si>
  <si>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</si>
  <si>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</si>
  <si>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</si>
  <si>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</si>
  <si>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</si>
  <si>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</si>
  <si>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</si>
  <si>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</si>
  <si>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</si>
  <si>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</si>
  <si>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</si>
  <si>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</si>
  <si>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</si>
  <si>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</si>
  <si>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</si>
  <si>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</si>
  <si>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</si>
  <si>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</si>
  <si>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</si>
  <si>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IV</t>
  </si>
  <si>
    <t xml:space="preserve">Плановые показатели реализации инвестиционной программы.   </t>
  </si>
  <si>
    <t xml:space="preserve">  Раздел 2. Ввод объектов инвестиционной деятельности (мощностей) в эксплуатацию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</si>
  <si>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объекта электроэнергетики (объекта инвестиционной программы)</t>
  </si>
  <si>
    <t>Ввод объектов в эксплуатацию</t>
  </si>
  <si>
    <t xml:space="preserve">Утвержденный план </t>
  </si>
  <si>
    <t>км ВЛ 1- цеп</t>
  </si>
  <si>
    <t>км ВЛ 2- цеп</t>
  </si>
  <si>
    <t>км КЛ</t>
  </si>
  <si>
    <t xml:space="preserve"> Плановые показатели реализации инвестиционной программы .  </t>
  </si>
  <si>
    <t xml:space="preserve">  Раздел 3.  Источники финансирования инвестиционной программы , млн. рублей  (без НДС)       </t>
  </si>
  <si>
    <t>млн рублей</t>
  </si>
  <si>
    <t>№п/п</t>
  </si>
  <si>
    <t>Показатель</t>
  </si>
  <si>
    <t>1</t>
  </si>
  <si>
    <t>Источники финансирования инвестиционной программы всего (строка I + строка II) всего,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</si>
  <si>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</si>
  <si>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</si>
  <si>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</si>
  <si>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</si>
  <si>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</si>
  <si>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</si>
  <si>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</si>
  <si>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оказания услуг по передаче электрической энергии</t>
  </si>
  <si>
    <t>1.1.2</t>
  </si>
  <si>
    <t>прибыль от продажи электрической энергии (мощности) по нерегулируемым ценам, всего в том числе:</t>
  </si>
  <si>
    <t>1.1.3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</si>
  <si>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</si>
  <si>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</si>
  <si>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</si>
  <si>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</si>
  <si>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оказание услуг по передаче электрической энергии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</si>
  <si>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</si>
  <si>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</si>
  <si>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</si>
  <si>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</si>
  <si>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 &lt;****&gt;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</si>
  <si>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</si>
  <si>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</si>
  <si>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</si>
  <si>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</si>
  <si>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</si>
  <si>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</si>
  <si>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</si>
  <si>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</si>
  <si>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</si>
  <si>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</si>
  <si>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</si>
  <si>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</si>
  <si>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</si>
  <si>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</si>
  <si>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</si>
  <si>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</si>
  <si>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</si>
  <si>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</si>
  <si>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2.6</t>
  </si>
  <si>
    <t>Использование лизинга</t>
  </si>
  <si>
    <t>2.7</t>
  </si>
  <si>
    <t>Прочие привлеченные средства</t>
  </si>
  <si>
    <t>Техническое перевооружение воздушной линии 0,4 кВ ст. Копылово</t>
  </si>
  <si>
    <t>J_ЗСИБНТЭ-ТО1</t>
  </si>
  <si>
    <t xml:space="preserve">Техническое перевооружение воздушной линии 0,4 кВ  от КТП-47/3, 47/73  ст.Межениновка </t>
  </si>
  <si>
    <t>J_ЗСИБНТЭ-ТО2</t>
  </si>
  <si>
    <t>Техническое перевооружение воздушной линии 0,4 кВ   от КТПНС-93 ст. Томск-Северный</t>
  </si>
  <si>
    <t>J_ЗСИБНТЭ-ТО3</t>
  </si>
  <si>
    <t>Техническое перевооружение воздушной линии 0,4 кВ от КТП-60 ст. Богашево, КТП-61</t>
  </si>
  <si>
    <t>J_ЗСИБНТЭ-ТО4</t>
  </si>
  <si>
    <t>Техническое перевооружение линии 0,4 кВ  от КТП-Б-Я-9-1 Белый Яр</t>
  </si>
  <si>
    <t>J_ЗСИБНТЭ-ТО6</t>
  </si>
  <si>
    <t>Приложение № 4</t>
  </si>
  <si>
    <t>Приложение № 5</t>
  </si>
  <si>
    <t>-</t>
  </si>
  <si>
    <t>всего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</si>
  <si>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</si>
  <si>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</si>
  <si>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</si>
  <si>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</si>
  <si>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</si>
  <si>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</si>
  <si>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</si>
  <si>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</si>
  <si>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</si>
  <si>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</si>
  <si>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</si>
  <si>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</si>
  <si>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</si>
  <si>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</si>
  <si>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Модернизация оборудования тяговой подстанции Томск 2 (замена аккумуляторной батареи)</t>
  </si>
  <si>
    <t>L_ЗСИБНТЭ-ТО7</t>
  </si>
  <si>
    <t>12.2019</t>
  </si>
  <si>
    <t xml:space="preserve"> -</t>
  </si>
  <si>
    <t>Приложение № 3</t>
  </si>
  <si>
    <t xml:space="preserve">      Раздел 3.  Цели реализации инвестиционных проектов сетевой организации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</si>
  <si>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14.1</t>
  </si>
  <si>
    <t>14.2</t>
  </si>
  <si>
    <t>14.3</t>
  </si>
  <si>
    <t>Утвержденный план 2020 года</t>
  </si>
  <si>
    <t>11.21</t>
  </si>
  <si>
    <t>14.13</t>
  </si>
  <si>
    <t>14.14</t>
  </si>
  <si>
    <t>14.15</t>
  </si>
  <si>
    <t xml:space="preserve">      Раздел 3.  Цели реализации инвестиционных проектов сетевой организации на 2020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</si>
  <si>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2020год</t>
  </si>
  <si>
    <t>5.5.1</t>
  </si>
  <si>
    <t>5.5.2</t>
  </si>
  <si>
    <t>5.5.3</t>
  </si>
  <si>
    <t>5.5.4</t>
  </si>
  <si>
    <t>5.5.5</t>
  </si>
  <si>
    <t>5.5.6</t>
  </si>
  <si>
    <t>5.5.7</t>
  </si>
  <si>
    <t>4.5.1</t>
  </si>
  <si>
    <t>4.5.2</t>
  </si>
  <si>
    <t>4.5.3</t>
  </si>
  <si>
    <t>4.5.4</t>
  </si>
  <si>
    <t>4.5.5</t>
  </si>
  <si>
    <t>4.5.6</t>
  </si>
  <si>
    <t>07.2021</t>
  </si>
  <si>
    <t>06.2022</t>
  </si>
  <si>
    <t>План на 01.01. 2023 года</t>
  </si>
  <si>
    <t>План на 01.01.2023 года</t>
  </si>
  <si>
    <r>
      <t xml:space="preserve">к приказу Департамента тарифного регулирования Томской области от </t>
    </r>
    <r>
      <rPr>
        <sz val="13"/>
        <color rgb="FFFF0000"/>
        <rFont val="Times New Roman"/>
        <family val="1"/>
        <charset val="204"/>
      </rPr>
      <t>...11.2023</t>
    </r>
    <r>
      <rPr>
        <sz val="13"/>
        <color theme="1"/>
        <rFont val="Times New Roman"/>
        <family val="1"/>
        <charset val="204"/>
      </rPr>
      <t xml:space="preserve"> №_______</t>
    </r>
  </si>
  <si>
    <r>
      <t>к приказу Департамента тарифного регулирования Томской области от .</t>
    </r>
    <r>
      <rPr>
        <sz val="13"/>
        <color rgb="FFFF0000"/>
        <rFont val="Times New Roman"/>
        <family val="1"/>
        <charset val="204"/>
      </rPr>
      <t>..11.2023</t>
    </r>
    <r>
      <rPr>
        <sz val="13"/>
        <color theme="1"/>
        <rFont val="Times New Roman"/>
        <family val="1"/>
        <charset val="204"/>
      </rPr>
      <t xml:space="preserve"> №_______</t>
    </r>
  </si>
  <si>
    <t xml:space="preserve">    Раздел 1.  План принятия основных средств и нематериальных активов к бухгалтерскому учету на 2023 год с распределением по кварталам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</si>
  <si>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1 к приказу</t>
  </si>
  <si>
    <t>Департамента тарифного регулирования</t>
  </si>
  <si>
    <t>"Приложение 1 к приказу</t>
  </si>
  <si>
    <t>Томской области от 31.10.2019 № 6-350</t>
  </si>
  <si>
    <t>Приложение 2 к приказу</t>
  </si>
  <si>
    <t>"Приложение 2 к приказу</t>
  </si>
  <si>
    <t>".</t>
  </si>
  <si>
    <t>Приложение 3 к приказу</t>
  </si>
  <si>
    <t>"Приложение 6 к приказу</t>
  </si>
  <si>
    <t>Приложение 4 к приказу</t>
  </si>
  <si>
    <t>"Приложение 7 к приказу</t>
  </si>
  <si>
    <t>"Приложение 8 к приказу</t>
  </si>
  <si>
    <t>Приложение 5 к приказу</t>
  </si>
  <si>
    <t>Приложение 6 к приказу</t>
  </si>
  <si>
    <t>"Приложение 9 к приказу</t>
  </si>
  <si>
    <t>"Приложение 10 к приказу</t>
  </si>
  <si>
    <t>Приложение 7 к приказу</t>
  </si>
  <si>
    <t>Приложение 8 к приказу</t>
  </si>
  <si>
    <t>"Приложение 11 к приказу</t>
  </si>
  <si>
    <t>Приложение 9 к приказу</t>
  </si>
  <si>
    <t>"Приложение 12 к приказу</t>
  </si>
  <si>
    <t>Томской области от 29.12.2023 № 6-637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</si>
</sst>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р_._-;\-* #,##0.00\ _р_._-;_-* &quot;-&quot;??\ _р_.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,"/>
    <numFmt numFmtId="168" formatCode="_-* #,##0.00_р_._-;\-* #,##0.00_р_._-;_-* \-??_р_._-;_-@_-"/>
    <numFmt numFmtId="169" formatCode="#,##0_ ;\-#,##0\ "/>
    <numFmt numFmtId="170" formatCode="#,##0.000"/>
    <numFmt numFmtId="171" formatCode="#,##0.000_ ;\-#,##0.000,"/>
    <numFmt numFmtId="172" formatCode="0_)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10"/>
      <name val="Courier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0"/>
      <name val="PT Astra Serif"/>
      <family val="1"/>
      <charset val="204"/>
    </font>
    <font>
      <sz val="10"/>
      <name val="PT Astra Serif"/>
      <family val="1"/>
      <charset val="204"/>
    </font>
    <font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6"/>
      <color rgb="FF000000"/>
      <name val="PT Astra Serif"/>
      <family val="1"/>
      <charset val="204"/>
    </font>
    <font>
      <sz val="16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PT Astra Serif"/>
      <family val="1"/>
      <charset val="204"/>
    </font>
    <font>
      <b/>
      <sz val="26"/>
      <name val="PT Astra Serif"/>
      <family val="1"/>
      <charset val="204"/>
    </font>
    <font>
      <sz val="26"/>
      <name val="PT Astra Serif"/>
      <family val="1"/>
      <charset val="204"/>
    </font>
    <font>
      <sz val="22"/>
      <name val="PT Astra Serif"/>
      <family val="1"/>
      <charset val="204"/>
    </font>
    <font>
      <sz val="28"/>
      <name val="PT Astra Serif"/>
      <family val="1"/>
      <charset val="204"/>
    </font>
    <font>
      <sz val="28"/>
      <color theme="1"/>
      <name val="PT Astra Serif"/>
      <family val="1"/>
      <charset val="204"/>
    </font>
    <font>
      <b/>
      <sz val="28"/>
      <name val="PT Astra Serif"/>
      <family val="1"/>
      <charset val="204"/>
    </font>
    <font>
      <sz val="28"/>
      <color rgb="FF000000"/>
      <name val="PT Astra Serif"/>
      <family val="1"/>
      <charset val="204"/>
    </font>
    <font>
      <sz val="36"/>
      <name val="PT Astra Serif"/>
      <family val="1"/>
      <charset val="204"/>
    </font>
    <font>
      <sz val="36"/>
      <color theme="1"/>
      <name val="PT Astra Serif"/>
      <family val="1"/>
      <charset val="204"/>
    </font>
    <font>
      <b/>
      <sz val="36"/>
      <name val="PT Astra Serif"/>
      <family val="1"/>
      <charset val="204"/>
    </font>
    <font>
      <sz val="22"/>
      <color rgb="FF000000"/>
      <name val="PT Astra Serif"/>
      <family val="1"/>
      <charset val="204"/>
    </font>
    <font>
      <b/>
      <sz val="2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6"/>
      <name val="PT Astra Serif"/>
      <family val="1"/>
      <charset val="204"/>
    </font>
    <font>
      <b/>
      <sz val="16"/>
      <color rgb="FF000000"/>
      <name val="PT Astra Serif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678">
    <xf numFmtId="0" fontId="0" fillId="0" borderId="0"/>
    <xf numFmtId="168" fontId="1" fillId="0" borderId="0" applyBorder="0" applyProtection="0"/>
    <xf numFmtId="0" fontId="5" fillId="0" borderId="0"/>
    <xf numFmtId="0" fontId="12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14" applyNumberFormat="0" applyAlignment="0" applyProtection="0"/>
    <xf numFmtId="0" fontId="15" fillId="8" borderId="14" applyNumberFormat="0" applyAlignment="0" applyProtection="0"/>
    <xf numFmtId="0" fontId="16" fillId="21" borderId="15" applyNumberFormat="0" applyAlignment="0" applyProtection="0"/>
    <xf numFmtId="0" fontId="16" fillId="21" borderId="15" applyNumberFormat="0" applyAlignment="0" applyProtection="0"/>
    <xf numFmtId="0" fontId="17" fillId="21" borderId="14" applyNumberFormat="0" applyAlignment="0" applyProtection="0"/>
    <xf numFmtId="0" fontId="17" fillId="21" borderId="14" applyNumberFormat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1" fillId="0" borderId="19" applyNumberFormat="0" applyFill="0" applyAlignment="0" applyProtection="0"/>
    <xf numFmtId="0" fontId="22" fillId="22" borderId="20" applyNumberFormat="0" applyAlignment="0" applyProtection="0"/>
    <xf numFmtId="0" fontId="22" fillId="22" borderId="20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4" borderId="21" applyNumberFormat="0" applyFont="0" applyAlignment="0" applyProtection="0"/>
    <xf numFmtId="0" fontId="13" fillId="24" borderId="21" applyNumberFormat="0" applyFont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4" fontId="37" fillId="25" borderId="24" applyNumberFormat="0" applyProtection="0">
      <alignment horizontal="left" vertical="center" indent="1"/>
    </xf>
    <xf numFmtId="0" fontId="30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31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5" fontId="5" fillId="0" borderId="0" applyFont="0" applyFill="0" applyBorder="0" applyAlignment="0" applyProtection="0"/>
    <xf numFmtId="172" fontId="38" fillId="0" borderId="0"/>
    <xf numFmtId="43" fontId="11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3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1" applyNumberFormat="1" applyFont="1" applyFill="1" applyBorder="1"/>
    <xf numFmtId="0" fontId="9" fillId="0" borderId="0" xfId="1" applyNumberFormat="1" applyFont="1" applyFill="1" applyBorder="1" applyAlignment="1"/>
    <xf numFmtId="0" fontId="8" fillId="0" borderId="0" xfId="0" applyFont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166" fontId="7" fillId="0" borderId="23" xfId="488" applyNumberFormat="1" applyFont="1" applyFill="1" applyBorder="1" applyAlignment="1">
      <alignment horizontal="center" vertical="center" wrapText="1"/>
    </xf>
    <xf numFmtId="166" fontId="35" fillId="0" borderId="23" xfId="488" applyNumberFormat="1" applyFont="1" applyFill="1" applyBorder="1" applyAlignment="1">
      <alignment horizontal="center" vertical="center" wrapText="1"/>
    </xf>
    <xf numFmtId="49" fontId="6" fillId="0" borderId="23" xfId="186" applyNumberFormat="1" applyFont="1" applyFill="1" applyBorder="1" applyAlignment="1">
      <alignment horizontal="center" vertical="center"/>
    </xf>
    <xf numFmtId="0" fontId="3" fillId="0" borderId="23" xfId="488" applyFont="1" applyFill="1" applyBorder="1" applyAlignment="1">
      <alignment vertical="center" wrapText="1"/>
    </xf>
    <xf numFmtId="0" fontId="7" fillId="0" borderId="23" xfId="488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6" fontId="0" fillId="0" borderId="0" xfId="0" applyNumberFormat="1"/>
    <xf numFmtId="49" fontId="4" fillId="2" borderId="1" xfId="1" applyNumberFormat="1" applyFont="1" applyFill="1" applyBorder="1" applyAlignment="1">
      <alignment horizontal="center" vertical="center" wrapText="1"/>
    </xf>
    <xf numFmtId="49" fontId="6" fillId="2" borderId="23" xfId="186" applyNumberFormat="1" applyFont="1" applyFill="1" applyBorder="1" applyAlignment="1">
      <alignment horizontal="center" vertical="center"/>
    </xf>
    <xf numFmtId="0" fontId="3" fillId="2" borderId="23" xfId="3" applyFont="1" applyFill="1" applyBorder="1" applyAlignment="1">
      <alignment vertical="center" wrapText="1"/>
    </xf>
    <xf numFmtId="0" fontId="7" fillId="2" borderId="23" xfId="3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6" fillId="2" borderId="23" xfId="186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3" fillId="0" borderId="0" xfId="1" applyNumberFormat="1" applyFont="1" applyFill="1" applyBorder="1" applyAlignment="1">
      <alignment horizontal="right"/>
    </xf>
    <xf numFmtId="0" fontId="3" fillId="0" borderId="10" xfId="2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39" fillId="0" borderId="0" xfId="0" applyFont="1" applyAlignment="1">
      <alignment horizontal="right"/>
    </xf>
    <xf numFmtId="49" fontId="6" fillId="2" borderId="23" xfId="186" applyNumberFormat="1" applyFont="1" applyFill="1" applyBorder="1" applyAlignment="1">
      <alignment horizontal="center" vertical="center"/>
    </xf>
    <xf numFmtId="0" fontId="0" fillId="0" borderId="0" xfId="0"/>
    <xf numFmtId="166" fontId="3" fillId="0" borderId="1" xfId="1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41" fillId="0" borderId="0" xfId="0" applyFont="1" applyFill="1" applyAlignment="1"/>
    <xf numFmtId="0" fontId="42" fillId="0" borderId="0" xfId="0" applyFont="1" applyFill="1"/>
    <xf numFmtId="0" fontId="43" fillId="0" borderId="0" xfId="0" applyFont="1" applyFill="1" applyAlignment="1"/>
    <xf numFmtId="0" fontId="43" fillId="0" borderId="0" xfId="0" applyFont="1" applyFill="1" applyAlignment="1">
      <alignment horizontal="left"/>
    </xf>
    <xf numFmtId="0" fontId="44" fillId="2" borderId="0" xfId="0" applyFont="1" applyFill="1"/>
    <xf numFmtId="0" fontId="45" fillId="2" borderId="0" xfId="1" applyNumberFormat="1" applyFont="1" applyFill="1" applyBorder="1" applyAlignment="1">
      <alignment horizontal="center"/>
    </xf>
    <xf numFmtId="0" fontId="45" fillId="2" borderId="0" xfId="1" applyNumberFormat="1" applyFont="1" applyFill="1" applyBorder="1"/>
    <xf numFmtId="0" fontId="43" fillId="2" borderId="0" xfId="1" applyNumberFormat="1" applyFont="1" applyFill="1" applyBorder="1" applyAlignment="1">
      <alignment horizontal="center" vertical="center"/>
    </xf>
    <xf numFmtId="0" fontId="45" fillId="2" borderId="1" xfId="1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7" fontId="45" fillId="2" borderId="1" xfId="0" applyNumberFormat="1" applyFont="1" applyFill="1" applyBorder="1" applyAlignment="1">
      <alignment horizontal="center" vertical="center" wrapText="1"/>
    </xf>
    <xf numFmtId="49" fontId="45" fillId="2" borderId="1" xfId="1" applyNumberFormat="1" applyFont="1" applyFill="1" applyBorder="1" applyAlignment="1">
      <alignment horizontal="center" vertical="center"/>
    </xf>
    <xf numFmtId="0" fontId="45" fillId="2" borderId="1" xfId="1" applyNumberFormat="1" applyFont="1" applyFill="1" applyBorder="1" applyAlignment="1">
      <alignment horizontal="center" vertical="center"/>
    </xf>
    <xf numFmtId="167" fontId="46" fillId="2" borderId="1" xfId="0" applyNumberFormat="1" applyFont="1" applyFill="1" applyBorder="1" applyAlignment="1">
      <alignment horizontal="center" vertical="center" wrapText="1"/>
    </xf>
    <xf numFmtId="166" fontId="46" fillId="2" borderId="1" xfId="0" applyNumberFormat="1" applyFont="1" applyFill="1" applyBorder="1" applyAlignment="1">
      <alignment horizontal="center" vertical="center" wrapText="1"/>
    </xf>
    <xf numFmtId="49" fontId="46" fillId="2" borderId="1" xfId="1" applyNumberFormat="1" applyFont="1" applyFill="1" applyBorder="1" applyAlignment="1">
      <alignment horizontal="center" vertical="center" wrapText="1"/>
    </xf>
    <xf numFmtId="0" fontId="46" fillId="2" borderId="1" xfId="1" applyNumberFormat="1" applyFont="1" applyFill="1" applyBorder="1" applyAlignment="1">
      <alignment horizontal="center" vertical="center" wrapText="1"/>
    </xf>
    <xf numFmtId="166" fontId="46" fillId="2" borderId="1" xfId="1" applyNumberFormat="1" applyFont="1" applyFill="1" applyBorder="1" applyAlignment="1">
      <alignment horizontal="center" vertical="center" wrapText="1"/>
    </xf>
    <xf numFmtId="166" fontId="46" fillId="2" borderId="23" xfId="1" applyNumberFormat="1" applyFont="1" applyFill="1" applyBorder="1" applyAlignment="1">
      <alignment horizontal="center" vertical="center" wrapText="1"/>
    </xf>
    <xf numFmtId="49" fontId="47" fillId="2" borderId="23" xfId="186" applyNumberFormat="1" applyFont="1" applyFill="1" applyBorder="1" applyAlignment="1">
      <alignment horizontal="center" vertical="center"/>
    </xf>
    <xf numFmtId="0" fontId="47" fillId="2" borderId="23" xfId="186" applyFont="1" applyFill="1" applyBorder="1" applyAlignment="1">
      <alignment vertical="center" wrapText="1"/>
    </xf>
    <xf numFmtId="0" fontId="44" fillId="2" borderId="23" xfId="3" applyFont="1" applyFill="1" applyBorder="1" applyAlignment="1">
      <alignment horizontal="center" vertical="center" wrapText="1"/>
    </xf>
    <xf numFmtId="0" fontId="45" fillId="2" borderId="23" xfId="1" applyNumberFormat="1" applyFont="1" applyFill="1" applyBorder="1" applyAlignment="1">
      <alignment horizontal="center" vertical="center" wrapText="1"/>
    </xf>
    <xf numFmtId="166" fontId="45" fillId="2" borderId="23" xfId="1" applyNumberFormat="1" applyFont="1" applyFill="1" applyBorder="1" applyAlignment="1">
      <alignment horizontal="center" vertical="center" wrapText="1"/>
    </xf>
    <xf numFmtId="166" fontId="45" fillId="2" borderId="1" xfId="1" applyNumberFormat="1" applyFont="1" applyFill="1" applyBorder="1" applyAlignment="1">
      <alignment horizontal="center" vertical="center" wrapText="1"/>
    </xf>
    <xf numFmtId="166" fontId="47" fillId="2" borderId="23" xfId="186" applyNumberFormat="1" applyFont="1" applyFill="1" applyBorder="1" applyAlignment="1">
      <alignment horizontal="center" vertical="center" wrapText="1"/>
    </xf>
    <xf numFmtId="0" fontId="45" fillId="2" borderId="23" xfId="3" applyFont="1" applyFill="1" applyBorder="1" applyAlignment="1">
      <alignment vertical="center" wrapText="1"/>
    </xf>
    <xf numFmtId="0" fontId="45" fillId="0" borderId="23" xfId="0" applyFont="1" applyFill="1" applyBorder="1" applyAlignment="1">
      <alignment horizontal="center" vertical="center" wrapText="1"/>
    </xf>
    <xf numFmtId="1" fontId="44" fillId="0" borderId="23" xfId="0" applyNumberFormat="1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166" fontId="44" fillId="2" borderId="23" xfId="3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166" fontId="45" fillId="2" borderId="1" xfId="1" applyNumberFormat="1" applyFont="1" applyFill="1" applyBorder="1" applyAlignment="1">
      <alignment horizontal="center" vertical="center"/>
    </xf>
    <xf numFmtId="166" fontId="45" fillId="2" borderId="23" xfId="1" applyNumberFormat="1" applyFont="1" applyFill="1" applyBorder="1" applyAlignment="1">
      <alignment horizontal="center" vertical="center"/>
    </xf>
    <xf numFmtId="166" fontId="44" fillId="2" borderId="23" xfId="488" applyNumberFormat="1" applyFont="1" applyFill="1" applyBorder="1" applyAlignment="1">
      <alignment horizontal="center" vertical="center" wrapText="1"/>
    </xf>
    <xf numFmtId="166" fontId="44" fillId="2" borderId="1" xfId="0" applyNumberFormat="1" applyFont="1" applyFill="1" applyBorder="1" applyAlignment="1">
      <alignment horizontal="center" vertical="center" wrapText="1"/>
    </xf>
    <xf numFmtId="166" fontId="44" fillId="0" borderId="23" xfId="0" applyNumberFormat="1" applyFont="1" applyFill="1" applyBorder="1" applyAlignment="1">
      <alignment horizontal="center" vertical="center" wrapText="1"/>
    </xf>
    <xf numFmtId="166" fontId="44" fillId="2" borderId="23" xfId="0" applyNumberFormat="1" applyFont="1" applyFill="1" applyBorder="1" applyAlignment="1">
      <alignment horizontal="center" vertical="center" wrapText="1"/>
    </xf>
    <xf numFmtId="0" fontId="45" fillId="0" borderId="0" xfId="1" applyNumberFormat="1" applyFont="1" applyFill="1" applyBorder="1" applyAlignment="1">
      <alignment horizontal="center"/>
    </xf>
    <xf numFmtId="0" fontId="45" fillId="0" borderId="0" xfId="1" applyNumberFormat="1" applyFont="1" applyFill="1" applyBorder="1"/>
    <xf numFmtId="0" fontId="48" fillId="0" borderId="0" xfId="0" applyFont="1" applyBorder="1" applyAlignment="1">
      <alignment horizontal="left" vertical="center"/>
    </xf>
    <xf numFmtId="0" fontId="44" fillId="0" borderId="0" xfId="0" applyFont="1"/>
    <xf numFmtId="0" fontId="45" fillId="0" borderId="1" xfId="1" applyNumberFormat="1" applyFont="1" applyFill="1" applyBorder="1" applyAlignment="1">
      <alignment horizontal="center" vertical="center" wrapText="1"/>
    </xf>
    <xf numFmtId="0" fontId="45" fillId="0" borderId="9" xfId="1" applyNumberFormat="1" applyFont="1" applyFill="1" applyBorder="1" applyAlignment="1">
      <alignment horizontal="center" vertical="center" wrapText="1"/>
    </xf>
    <xf numFmtId="167" fontId="45" fillId="0" borderId="1" xfId="0" applyNumberFormat="1" applyFont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/>
    </xf>
    <xf numFmtId="167" fontId="46" fillId="0" borderId="1" xfId="0" applyNumberFormat="1" applyFont="1" applyBorder="1" applyAlignment="1">
      <alignment horizontal="center" vertical="center" wrapText="1"/>
    </xf>
    <xf numFmtId="171" fontId="46" fillId="2" borderId="1" xfId="0" applyNumberFormat="1" applyFont="1" applyFill="1" applyBorder="1" applyAlignment="1">
      <alignment horizontal="center" vertical="center" wrapText="1"/>
    </xf>
    <xf numFmtId="171" fontId="46" fillId="0" borderId="1" xfId="0" applyNumberFormat="1" applyFont="1" applyBorder="1" applyAlignment="1">
      <alignment horizontal="center" vertical="center" wrapText="1"/>
    </xf>
    <xf numFmtId="49" fontId="46" fillId="0" borderId="1" xfId="1" applyNumberFormat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wrapText="1"/>
    </xf>
    <xf numFmtId="171" fontId="46" fillId="2" borderId="1" xfId="1" applyNumberFormat="1" applyFont="1" applyFill="1" applyBorder="1" applyAlignment="1">
      <alignment horizontal="center" vertical="center" wrapText="1"/>
    </xf>
    <xf numFmtId="0" fontId="45" fillId="0" borderId="23" xfId="1" applyNumberFormat="1" applyFont="1" applyFill="1" applyBorder="1" applyAlignment="1">
      <alignment horizontal="center" vertical="center" wrapText="1"/>
    </xf>
    <xf numFmtId="171" fontId="46" fillId="2" borderId="23" xfId="1" applyNumberFormat="1" applyFont="1" applyFill="1" applyBorder="1" applyAlignment="1">
      <alignment horizontal="center" vertical="center" wrapText="1"/>
    </xf>
    <xf numFmtId="171" fontId="45" fillId="2" borderId="23" xfId="1" applyNumberFormat="1" applyFont="1" applyFill="1" applyBorder="1" applyAlignment="1">
      <alignment horizontal="center" vertical="center" wrapText="1"/>
    </xf>
    <xf numFmtId="171" fontId="45" fillId="0" borderId="23" xfId="1" applyNumberFormat="1" applyFont="1" applyFill="1" applyBorder="1" applyAlignment="1">
      <alignment horizontal="center" vertical="center" wrapText="1"/>
    </xf>
    <xf numFmtId="171" fontId="46" fillId="0" borderId="1" xfId="1" applyNumberFormat="1" applyFont="1" applyFill="1" applyBorder="1" applyAlignment="1">
      <alignment horizontal="center" vertical="center" wrapText="1"/>
    </xf>
    <xf numFmtId="49" fontId="47" fillId="0" borderId="23" xfId="186" applyNumberFormat="1" applyFont="1" applyFill="1" applyBorder="1" applyAlignment="1">
      <alignment horizontal="center" vertical="center"/>
    </xf>
    <xf numFmtId="0" fontId="45" fillId="0" borderId="23" xfId="3" applyFont="1" applyFill="1" applyBorder="1" applyAlignment="1">
      <alignment vertical="center" wrapText="1"/>
    </xf>
    <xf numFmtId="0" fontId="44" fillId="0" borderId="23" xfId="3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71" fontId="45" fillId="2" borderId="1" xfId="1" applyNumberFormat="1" applyFont="1" applyFill="1" applyBorder="1" applyAlignment="1">
      <alignment horizontal="center" vertical="center" wrapText="1"/>
    </xf>
    <xf numFmtId="166" fontId="45" fillId="0" borderId="23" xfId="0" applyNumberFormat="1" applyFont="1" applyFill="1" applyBorder="1" applyAlignment="1">
      <alignment horizontal="center" vertical="center" wrapText="1"/>
    </xf>
    <xf numFmtId="166" fontId="47" fillId="0" borderId="23" xfId="186" applyNumberFormat="1" applyFont="1" applyFill="1" applyBorder="1" applyAlignment="1">
      <alignment horizontal="center" vertical="center" wrapText="1"/>
    </xf>
    <xf numFmtId="171" fontId="45" fillId="0" borderId="1" xfId="1" applyNumberFormat="1" applyFont="1" applyFill="1" applyBorder="1" applyAlignment="1">
      <alignment horizontal="center" vertical="center"/>
    </xf>
    <xf numFmtId="171" fontId="45" fillId="2" borderId="1" xfId="1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horizontal="right"/>
    </xf>
    <xf numFmtId="0" fontId="44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5" fillId="0" borderId="10" xfId="2" applyFont="1" applyFill="1" applyBorder="1" applyAlignment="1">
      <alignment horizontal="center" vertical="center" wrapText="1"/>
    </xf>
    <xf numFmtId="0" fontId="45" fillId="0" borderId="1" xfId="2" applyFont="1" applyFill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/>
    </xf>
    <xf numFmtId="16" fontId="45" fillId="0" borderId="1" xfId="1" applyNumberFormat="1" applyFont="1" applyFill="1" applyBorder="1" applyAlignment="1">
      <alignment horizontal="center" vertical="center"/>
    </xf>
    <xf numFmtId="166" fontId="45" fillId="0" borderId="1" xfId="1" applyNumberFormat="1" applyFont="1" applyFill="1" applyBorder="1" applyAlignment="1">
      <alignment horizontal="center" vertical="center" wrapText="1"/>
    </xf>
    <xf numFmtId="166" fontId="46" fillId="0" borderId="1" xfId="1" applyNumberFormat="1" applyFont="1" applyFill="1" applyBorder="1" applyAlignment="1">
      <alignment horizontal="center" vertical="center" wrapText="1"/>
    </xf>
    <xf numFmtId="49" fontId="47" fillId="0" borderId="1" xfId="2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66" fontId="47" fillId="0" borderId="1" xfId="2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48" fillId="0" borderId="0" xfId="0" applyFont="1" applyBorder="1" applyAlignment="1">
      <alignment vertical="center"/>
    </xf>
    <xf numFmtId="0" fontId="49" fillId="0" borderId="0" xfId="1" applyNumberFormat="1" applyFont="1" applyFill="1" applyBorder="1" applyAlignment="1"/>
    <xf numFmtId="0" fontId="45" fillId="0" borderId="6" xfId="1" applyNumberFormat="1" applyFont="1" applyFill="1" applyBorder="1" applyAlignment="1">
      <alignment horizontal="center" vertical="center" wrapText="1"/>
    </xf>
    <xf numFmtId="0" fontId="51" fillId="0" borderId="1" xfId="1" applyNumberFormat="1" applyFont="1" applyFill="1" applyBorder="1" applyAlignment="1">
      <alignment horizontal="center" vertical="center"/>
    </xf>
    <xf numFmtId="170" fontId="46" fillId="2" borderId="1" xfId="1" applyNumberFormat="1" applyFont="1" applyFill="1" applyBorder="1" applyAlignment="1">
      <alignment horizontal="center" vertical="center" wrapText="1"/>
    </xf>
    <xf numFmtId="170" fontId="46" fillId="0" borderId="1" xfId="1" applyNumberFormat="1" applyFont="1" applyFill="1" applyBorder="1" applyAlignment="1">
      <alignment horizontal="center" vertical="center" wrapText="1"/>
    </xf>
    <xf numFmtId="170" fontId="46" fillId="0" borderId="23" xfId="1" applyNumberFormat="1" applyFont="1" applyFill="1" applyBorder="1" applyAlignment="1">
      <alignment horizontal="center" vertical="center" wrapText="1"/>
    </xf>
    <xf numFmtId="170" fontId="45" fillId="0" borderId="23" xfId="1" applyNumberFormat="1" applyFont="1" applyFill="1" applyBorder="1" applyAlignment="1">
      <alignment horizontal="center" vertical="center" wrapText="1"/>
    </xf>
    <xf numFmtId="166" fontId="47" fillId="2" borderId="1" xfId="186" applyNumberFormat="1" applyFont="1" applyFill="1" applyBorder="1" applyAlignment="1">
      <alignment horizontal="center" vertical="center" wrapText="1"/>
    </xf>
    <xf numFmtId="0" fontId="45" fillId="0" borderId="23" xfId="488" applyFont="1" applyFill="1" applyBorder="1" applyAlignment="1">
      <alignment vertical="center" wrapText="1"/>
    </xf>
    <xf numFmtId="0" fontId="44" fillId="0" borderId="23" xfId="488" applyFont="1" applyFill="1" applyBorder="1" applyAlignment="1">
      <alignment horizontal="center" vertical="center" wrapText="1"/>
    </xf>
    <xf numFmtId="166" fontId="44" fillId="0" borderId="23" xfId="488" applyNumberFormat="1" applyFont="1" applyFill="1" applyBorder="1" applyAlignment="1">
      <alignment horizontal="center" vertical="center" wrapText="1"/>
    </xf>
    <xf numFmtId="170" fontId="45" fillId="0" borderId="1" xfId="1" applyNumberFormat="1" applyFont="1" applyFill="1" applyBorder="1" applyAlignment="1">
      <alignment horizontal="center" vertical="center" wrapText="1"/>
    </xf>
    <xf numFmtId="170" fontId="51" fillId="0" borderId="1" xfId="1" applyNumberFormat="1" applyFont="1" applyFill="1" applyBorder="1" applyAlignment="1">
      <alignment horizontal="center" vertical="center"/>
    </xf>
    <xf numFmtId="0" fontId="45" fillId="0" borderId="1" xfId="0" applyNumberFormat="1" applyFont="1" applyBorder="1" applyAlignment="1">
      <alignment horizontal="center" vertical="center" wrapText="1"/>
    </xf>
    <xf numFmtId="166" fontId="52" fillId="0" borderId="23" xfId="488" applyNumberFormat="1" applyFont="1" applyFill="1" applyBorder="1" applyAlignment="1">
      <alignment horizontal="center" vertical="center" wrapText="1"/>
    </xf>
    <xf numFmtId="166" fontId="45" fillId="0" borderId="1" xfId="1" applyNumberFormat="1" applyFont="1" applyFill="1" applyBorder="1" applyAlignment="1">
      <alignment horizontal="center" vertical="center"/>
    </xf>
    <xf numFmtId="166" fontId="46" fillId="0" borderId="1" xfId="1" applyNumberFormat="1" applyFont="1" applyFill="1" applyBorder="1" applyAlignment="1">
      <alignment horizontal="center" vertical="center"/>
    </xf>
    <xf numFmtId="166" fontId="46" fillId="0" borderId="23" xfId="1" applyNumberFormat="1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66" fontId="45" fillId="0" borderId="23" xfId="1" applyNumberFormat="1" applyFont="1" applyFill="1" applyBorder="1" applyAlignment="1">
      <alignment horizontal="center" vertical="center" wrapText="1"/>
    </xf>
    <xf numFmtId="166" fontId="44" fillId="0" borderId="1" xfId="0" applyNumberFormat="1" applyFont="1" applyFill="1" applyBorder="1" applyAlignment="1">
      <alignment horizontal="center" vertical="center" wrapText="1"/>
    </xf>
    <xf numFmtId="166" fontId="52" fillId="0" borderId="1" xfId="0" applyNumberFormat="1" applyFont="1" applyFill="1" applyBorder="1" applyAlignment="1">
      <alignment horizontal="center" vertical="center" wrapText="1"/>
    </xf>
    <xf numFmtId="166" fontId="53" fillId="2" borderId="23" xfId="186" applyNumberFormat="1" applyFont="1" applyFill="1" applyBorder="1" applyAlignment="1">
      <alignment horizontal="center" vertical="center" wrapText="1"/>
    </xf>
    <xf numFmtId="166" fontId="53" fillId="0" borderId="23" xfId="186" applyNumberFormat="1" applyFont="1" applyFill="1" applyBorder="1" applyAlignment="1">
      <alignment horizontal="center" vertical="center" wrapText="1"/>
    </xf>
    <xf numFmtId="166" fontId="45" fillId="0" borderId="1" xfId="0" applyNumberFormat="1" applyFont="1" applyBorder="1" applyAlignment="1">
      <alignment horizontal="center" vertical="center"/>
    </xf>
    <xf numFmtId="166" fontId="46" fillId="0" borderId="1" xfId="0" applyNumberFormat="1" applyFont="1" applyBorder="1" applyAlignment="1">
      <alignment horizontal="center" vertical="center"/>
    </xf>
    <xf numFmtId="0" fontId="49" fillId="0" borderId="0" xfId="0" applyFont="1" applyBorder="1" applyAlignment="1"/>
    <xf numFmtId="166" fontId="46" fillId="2" borderId="1" xfId="0" applyNumberFormat="1" applyFont="1" applyFill="1" applyBorder="1" applyAlignment="1">
      <alignment horizontal="center" vertical="center"/>
    </xf>
    <xf numFmtId="166" fontId="45" fillId="2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/>
    <xf numFmtId="0" fontId="54" fillId="0" borderId="0" xfId="0" applyFont="1" applyAlignment="1">
      <alignment horizontal="right"/>
    </xf>
    <xf numFmtId="0" fontId="49" fillId="0" borderId="0" xfId="0" applyFont="1" applyFill="1" applyAlignment="1">
      <alignment horizontal="left"/>
    </xf>
    <xf numFmtId="0" fontId="49" fillId="0" borderId="0" xfId="0" applyFont="1" applyFill="1"/>
    <xf numFmtId="0" fontId="55" fillId="0" borderId="0" xfId="0" applyFont="1" applyAlignment="1">
      <alignment horizontal="right"/>
    </xf>
    <xf numFmtId="0" fontId="45" fillId="2" borderId="1" xfId="1" applyNumberFormat="1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left"/>
    </xf>
    <xf numFmtId="0" fontId="58" fillId="0" borderId="0" xfId="0" applyFont="1" applyFill="1" applyAlignment="1"/>
    <xf numFmtId="0" fontId="57" fillId="0" borderId="0" xfId="0" applyFont="1" applyFill="1" applyAlignment="1"/>
    <xf numFmtId="0" fontId="59" fillId="0" borderId="0" xfId="0" applyFont="1" applyFill="1" applyAlignment="1">
      <alignment horizontal="left"/>
    </xf>
    <xf numFmtId="0" fontId="59" fillId="0" borderId="0" xfId="0" applyFont="1" applyFill="1" applyAlignment="1"/>
    <xf numFmtId="0" fontId="59" fillId="0" borderId="0" xfId="0" applyFont="1" applyFill="1"/>
    <xf numFmtId="0" fontId="57" fillId="0" borderId="0" xfId="0" applyFont="1" applyFill="1" applyAlignment="1">
      <alignment horizontal="left"/>
    </xf>
    <xf numFmtId="0" fontId="59" fillId="0" borderId="0" xfId="1" applyNumberFormat="1" applyFont="1" applyFill="1" applyBorder="1" applyAlignment="1">
      <alignment horizontal="center"/>
    </xf>
    <xf numFmtId="0" fontId="59" fillId="0" borderId="0" xfId="1" applyNumberFormat="1" applyFont="1" applyFill="1" applyBorder="1"/>
    <xf numFmtId="0" fontId="62" fillId="0" borderId="0" xfId="0" applyFont="1" applyBorder="1" applyAlignment="1">
      <alignment horizontal="left" vertical="center"/>
    </xf>
    <xf numFmtId="0" fontId="60" fillId="0" borderId="0" xfId="0" applyFont="1"/>
    <xf numFmtId="0" fontId="63" fillId="0" borderId="0" xfId="0" applyFont="1" applyFill="1" applyAlignment="1">
      <alignment horizontal="left"/>
    </xf>
    <xf numFmtId="0" fontId="63" fillId="0" borderId="0" xfId="0" applyFont="1" applyFill="1" applyAlignment="1"/>
    <xf numFmtId="0" fontId="64" fillId="2" borderId="0" xfId="0" applyFont="1" applyFill="1"/>
    <xf numFmtId="0" fontId="63" fillId="0" borderId="0" xfId="0" applyFont="1" applyFill="1"/>
    <xf numFmtId="0" fontId="59" fillId="0" borderId="0" xfId="1" applyNumberFormat="1" applyFont="1" applyFill="1" applyBorder="1" applyAlignment="1">
      <alignment horizontal="right"/>
    </xf>
    <xf numFmtId="0" fontId="66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horizontal="center" vertical="center"/>
    </xf>
    <xf numFmtId="0" fontId="68" fillId="0" borderId="0" xfId="0" applyFont="1"/>
    <xf numFmtId="0" fontId="68" fillId="0" borderId="1" xfId="0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/>
    </xf>
    <xf numFmtId="1" fontId="68" fillId="0" borderId="1" xfId="0" applyNumberFormat="1" applyFont="1" applyBorder="1" applyAlignment="1">
      <alignment horizontal="center" vertical="center"/>
    </xf>
    <xf numFmtId="166" fontId="68" fillId="0" borderId="23" xfId="0" applyNumberFormat="1" applyFont="1" applyBorder="1" applyAlignment="1">
      <alignment horizontal="center" vertical="center" wrapText="1"/>
    </xf>
    <xf numFmtId="166" fontId="68" fillId="0" borderId="1" xfId="0" applyNumberFormat="1" applyFont="1" applyBorder="1" applyAlignment="1">
      <alignment horizontal="center" vertical="center" wrapText="1"/>
    </xf>
    <xf numFmtId="166" fontId="68" fillId="0" borderId="1" xfId="0" applyNumberFormat="1" applyFont="1" applyBorder="1" applyAlignment="1">
      <alignment horizontal="left" vertical="center" wrapText="1"/>
    </xf>
    <xf numFmtId="166" fontId="68" fillId="0" borderId="5" xfId="0" applyNumberFormat="1" applyFont="1" applyFill="1" applyBorder="1" applyAlignment="1">
      <alignment horizontal="right" vertical="center" wrapText="1"/>
    </xf>
    <xf numFmtId="0" fontId="45" fillId="2" borderId="10" xfId="1" applyNumberFormat="1" applyFont="1" applyFill="1" applyBorder="1" applyAlignment="1">
      <alignment horizontal="center" vertical="center" wrapText="1"/>
    </xf>
    <xf numFmtId="0" fontId="45" fillId="2" borderId="3" xfId="1" applyNumberFormat="1" applyFont="1" applyFill="1" applyBorder="1" applyAlignment="1">
      <alignment horizontal="center" vertical="center" wrapText="1"/>
    </xf>
    <xf numFmtId="0" fontId="45" fillId="2" borderId="4" xfId="1" applyNumberFormat="1" applyFont="1" applyFill="1" applyBorder="1" applyAlignment="1">
      <alignment horizontal="center" vertical="center" wrapText="1"/>
    </xf>
    <xf numFmtId="0" fontId="65" fillId="2" borderId="0" xfId="1" applyNumberFormat="1" applyFont="1" applyFill="1" applyBorder="1" applyAlignment="1">
      <alignment horizontal="center"/>
    </xf>
    <xf numFmtId="0" fontId="65" fillId="2" borderId="0" xfId="0" applyFont="1" applyFill="1" applyBorder="1" applyAlignment="1">
      <alignment horizontal="center" wrapText="1"/>
    </xf>
    <xf numFmtId="0" fontId="45" fillId="2" borderId="1" xfId="1" applyNumberFormat="1" applyFont="1" applyFill="1" applyBorder="1" applyAlignment="1">
      <alignment horizontal="center" vertical="center" wrapText="1"/>
    </xf>
    <xf numFmtId="0" fontId="45" fillId="2" borderId="2" xfId="1" applyNumberFormat="1" applyFont="1" applyFill="1" applyBorder="1" applyAlignment="1">
      <alignment horizontal="center" vertical="center" wrapText="1"/>
    </xf>
    <xf numFmtId="0" fontId="45" fillId="2" borderId="5" xfId="1" applyNumberFormat="1" applyFont="1" applyFill="1" applyBorder="1" applyAlignment="1">
      <alignment horizontal="center" vertical="center" wrapText="1"/>
    </xf>
    <xf numFmtId="0" fontId="45" fillId="2" borderId="9" xfId="1" applyNumberFormat="1" applyFont="1" applyFill="1" applyBorder="1" applyAlignment="1">
      <alignment horizontal="center" vertical="center" wrapText="1"/>
    </xf>
    <xf numFmtId="0" fontId="45" fillId="2" borderId="6" xfId="1" applyNumberFormat="1" applyFont="1" applyFill="1" applyBorder="1" applyAlignment="1">
      <alignment horizontal="center" vertical="center" wrapText="1"/>
    </xf>
    <xf numFmtId="0" fontId="45" fillId="2" borderId="7" xfId="1" applyNumberFormat="1" applyFont="1" applyFill="1" applyBorder="1" applyAlignment="1">
      <alignment horizontal="center" vertical="center" wrapText="1"/>
    </xf>
    <xf numFmtId="0" fontId="45" fillId="2" borderId="8" xfId="1" applyNumberFormat="1" applyFont="1" applyFill="1" applyBorder="1" applyAlignment="1">
      <alignment horizontal="center" vertical="center" wrapText="1"/>
    </xf>
    <xf numFmtId="0" fontId="61" fillId="0" borderId="0" xfId="1" applyNumberFormat="1" applyFont="1" applyFill="1" applyBorder="1" applyAlignment="1">
      <alignment horizontal="center"/>
    </xf>
    <xf numFmtId="0" fontId="61" fillId="0" borderId="0" xfId="0" applyFont="1" applyBorder="1" applyAlignment="1">
      <alignment horizontal="center" wrapText="1"/>
    </xf>
    <xf numFmtId="0" fontId="45" fillId="0" borderId="2" xfId="1" applyNumberFormat="1" applyFont="1" applyFill="1" applyBorder="1" applyAlignment="1">
      <alignment horizontal="center" vertical="center" wrapText="1"/>
    </xf>
    <xf numFmtId="0" fontId="45" fillId="0" borderId="5" xfId="1" applyNumberFormat="1" applyFont="1" applyFill="1" applyBorder="1" applyAlignment="1">
      <alignment horizontal="center" vertical="center" wrapText="1"/>
    </xf>
    <xf numFmtId="0" fontId="45" fillId="0" borderId="9" xfId="1" applyNumberFormat="1" applyFont="1" applyFill="1" applyBorder="1" applyAlignment="1">
      <alignment horizontal="center" vertical="center" wrapText="1"/>
    </xf>
    <xf numFmtId="0" fontId="45" fillId="0" borderId="10" xfId="1" applyNumberFormat="1" applyFont="1" applyFill="1" applyBorder="1" applyAlignment="1">
      <alignment horizontal="center" vertical="center" wrapText="1"/>
    </xf>
    <xf numFmtId="0" fontId="45" fillId="0" borderId="3" xfId="1" applyNumberFormat="1" applyFont="1" applyFill="1" applyBorder="1" applyAlignment="1">
      <alignment horizontal="center" vertical="center" wrapText="1"/>
    </xf>
    <xf numFmtId="0" fontId="45" fillId="0" borderId="4" xfId="1" applyNumberFormat="1" applyFont="1" applyFill="1" applyBorder="1" applyAlignment="1">
      <alignment horizontal="center" vertical="center" wrapText="1"/>
    </xf>
    <xf numFmtId="0" fontId="45" fillId="2" borderId="11" xfId="1" applyNumberFormat="1" applyFont="1" applyFill="1" applyBorder="1" applyAlignment="1">
      <alignment horizontal="center" vertical="center" wrapText="1"/>
    </xf>
    <xf numFmtId="0" fontId="45" fillId="2" borderId="12" xfId="1" applyNumberFormat="1" applyFont="1" applyFill="1" applyBorder="1" applyAlignment="1">
      <alignment horizontal="center" vertical="center" wrapText="1"/>
    </xf>
    <xf numFmtId="0" fontId="45" fillId="2" borderId="13" xfId="1" applyNumberFormat="1" applyFont="1" applyFill="1" applyBorder="1" applyAlignment="1">
      <alignment horizontal="center" vertical="center" wrapText="1"/>
    </xf>
    <xf numFmtId="0" fontId="45" fillId="0" borderId="6" xfId="1" applyNumberFormat="1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59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56" fillId="0" borderId="0" xfId="1" applyNumberFormat="1" applyFont="1" applyFill="1" applyBorder="1" applyAlignment="1">
      <alignment horizontal="center"/>
    </xf>
    <xf numFmtId="0" fontId="56" fillId="0" borderId="0" xfId="0" applyFont="1" applyBorder="1" applyAlignment="1">
      <alignment horizontal="center" wrapText="1"/>
    </xf>
    <xf numFmtId="0" fontId="45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horizontal="center"/>
    </xf>
    <xf numFmtId="0" fontId="67" fillId="0" borderId="0" xfId="0" applyFont="1" applyBorder="1" applyAlignment="1">
      <alignment horizontal="center" wrapText="1"/>
    </xf>
    <xf numFmtId="0" fontId="45" fillId="0" borderId="11" xfId="1" applyNumberFormat="1" applyFont="1" applyFill="1" applyBorder="1" applyAlignment="1">
      <alignment horizontal="center" vertical="center" wrapText="1"/>
    </xf>
    <xf numFmtId="0" fontId="45" fillId="0" borderId="12" xfId="1" applyNumberFormat="1" applyFont="1" applyFill="1" applyBorder="1" applyAlignment="1">
      <alignment horizontal="center" vertical="center" wrapText="1"/>
    </xf>
    <xf numFmtId="0" fontId="45" fillId="0" borderId="13" xfId="1" applyNumberFormat="1" applyFont="1" applyFill="1" applyBorder="1" applyAlignment="1">
      <alignment horizontal="center" vertical="center" wrapText="1"/>
    </xf>
    <xf numFmtId="0" fontId="45" fillId="0" borderId="10" xfId="1" applyNumberFormat="1" applyFont="1" applyFill="1" applyBorder="1" applyAlignment="1">
      <alignment horizontal="center" vertical="center"/>
    </xf>
    <xf numFmtId="0" fontId="45" fillId="0" borderId="3" xfId="1" applyNumberFormat="1" applyFont="1" applyFill="1" applyBorder="1" applyAlignment="1">
      <alignment horizontal="center" vertical="center"/>
    </xf>
    <xf numFmtId="0" fontId="45" fillId="0" borderId="4" xfId="1" applyNumberFormat="1" applyFont="1" applyFill="1" applyBorder="1" applyAlignment="1">
      <alignment horizontal="center" vertical="center"/>
    </xf>
    <xf numFmtId="49" fontId="68" fillId="0" borderId="10" xfId="0" applyNumberFormat="1" applyFont="1" applyBorder="1" applyAlignment="1">
      <alignment horizontal="left" wrapText="1"/>
    </xf>
    <xf numFmtId="49" fontId="68" fillId="0" borderId="4" xfId="0" applyNumberFormat="1" applyFont="1" applyBorder="1" applyAlignment="1">
      <alignment horizontal="left" wrapText="1"/>
    </xf>
    <xf numFmtId="0" fontId="69" fillId="0" borderId="0" xfId="0" applyFont="1" applyBorder="1" applyAlignment="1">
      <alignment horizontal="center" wrapText="1"/>
    </xf>
    <xf numFmtId="0" fontId="69" fillId="0" borderId="0" xfId="0" applyFont="1" applyBorder="1" applyAlignment="1">
      <alignment horizontal="center"/>
    </xf>
    <xf numFmtId="0" fontId="70" fillId="0" borderId="0" xfId="0" applyFont="1" applyBorder="1" applyAlignment="1">
      <alignment horizontal="center" wrapText="1"/>
    </xf>
    <xf numFmtId="0" fontId="44" fillId="0" borderId="12" xfId="0" applyFont="1" applyBorder="1" applyAlignment="1">
      <alignment horizontal="right"/>
    </xf>
    <xf numFmtId="49" fontId="68" fillId="0" borderId="2" xfId="0" applyNumberFormat="1" applyFont="1" applyBorder="1" applyAlignment="1">
      <alignment horizontal="center" vertical="center"/>
    </xf>
    <xf numFmtId="49" fontId="68" fillId="0" borderId="9" xfId="0" applyNumberFormat="1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 wrapText="1"/>
    </xf>
    <xf numFmtId="0" fontId="68" fillId="0" borderId="9" xfId="0" applyFont="1" applyBorder="1" applyAlignment="1">
      <alignment horizontal="center" vertical="center" wrapText="1"/>
    </xf>
  </cellXfs>
  <cellStyles count="678">
    <cellStyle name="20% - Акцент1 2" xfId="5"/>
    <cellStyle name="20% — акцент1 2" xfId="452"/>
    <cellStyle name="20% - Акцент1 3" xfId="4"/>
    <cellStyle name="20% — акцент1 3" xfId="453"/>
    <cellStyle name="20% - Акцент2 2" xfId="7"/>
    <cellStyle name="20% — акцент2 2" xfId="454"/>
    <cellStyle name="20% - Акцент2 3" xfId="6"/>
    <cellStyle name="20% — акцент2 3" xfId="455"/>
    <cellStyle name="20% - Акцент3 2" xfId="9"/>
    <cellStyle name="20% — акцент3 2" xfId="456"/>
    <cellStyle name="20% - Акцент3 3" xfId="8"/>
    <cellStyle name="20% — акцент3 3" xfId="457"/>
    <cellStyle name="20% - Акцент4 2" xfId="11"/>
    <cellStyle name="20% — акцент4 2" xfId="458"/>
    <cellStyle name="20% - Акцент4 3" xfId="10"/>
    <cellStyle name="20% — акцент4 3" xfId="459"/>
    <cellStyle name="20% - Акцент5 2" xfId="13"/>
    <cellStyle name="20% — акцент5 2" xfId="460"/>
    <cellStyle name="20% - Акцент5 3" xfId="12"/>
    <cellStyle name="20% — акцент5 3" xfId="461"/>
    <cellStyle name="20% - Акцент6 2" xfId="15"/>
    <cellStyle name="20% — акцент6 2" xfId="462"/>
    <cellStyle name="20% - Акцент6 3" xfId="14"/>
    <cellStyle name="20% — акцент6 3" xfId="463"/>
    <cellStyle name="40% - Акцент1 2" xfId="17"/>
    <cellStyle name="40% — акцент1 2" xfId="464"/>
    <cellStyle name="40% - Акцент1 3" xfId="16"/>
    <cellStyle name="40% — акцент1 3" xfId="465"/>
    <cellStyle name="40% - Акцент2 2" xfId="19"/>
    <cellStyle name="40% — акцент2 2" xfId="466"/>
    <cellStyle name="40% - Акцент2 3" xfId="18"/>
    <cellStyle name="40% — акцент2 3" xfId="467"/>
    <cellStyle name="40% - Акцент3 2" xfId="21"/>
    <cellStyle name="40% — акцент3 2" xfId="468"/>
    <cellStyle name="40% - Акцент3 3" xfId="20"/>
    <cellStyle name="40% — акцент3 3" xfId="469"/>
    <cellStyle name="40% - Акцент4 2" xfId="23"/>
    <cellStyle name="40% — акцент4 2" xfId="470"/>
    <cellStyle name="40% - Акцент4 3" xfId="22"/>
    <cellStyle name="40% — акцент4 3" xfId="471"/>
    <cellStyle name="40% - Акцент5 2" xfId="25"/>
    <cellStyle name="40% — акцент5 2" xfId="472"/>
    <cellStyle name="40% - Акцент5 3" xfId="24"/>
    <cellStyle name="40% — акцент5 3" xfId="473"/>
    <cellStyle name="40% - Акцент6 2" xfId="27"/>
    <cellStyle name="40% — акцент6 2" xfId="474"/>
    <cellStyle name="40% - Акцент6 3" xfId="26"/>
    <cellStyle name="40% — акцент6 3" xfId="475"/>
    <cellStyle name="60% - Акцент1 2" xfId="29"/>
    <cellStyle name="60% — акцент1 2" xfId="476"/>
    <cellStyle name="60% - Акцент1 3" xfId="28"/>
    <cellStyle name="60% — акцент1 3" xfId="477"/>
    <cellStyle name="60% - Акцент2 2" xfId="31"/>
    <cellStyle name="60% — акцент2 2" xfId="478"/>
    <cellStyle name="60% - Акцент2 3" xfId="30"/>
    <cellStyle name="60% — акцент2 3" xfId="479"/>
    <cellStyle name="60% - Акцент3 2" xfId="33"/>
    <cellStyle name="60% — акцент3 2" xfId="480"/>
    <cellStyle name="60% - Акцент3 3" xfId="32"/>
    <cellStyle name="60% — акцент3 3" xfId="481"/>
    <cellStyle name="60% - Акцент4 2" xfId="35"/>
    <cellStyle name="60% — акцент4 2" xfId="482"/>
    <cellStyle name="60% - Акцент4 3" xfId="34"/>
    <cellStyle name="60% — акцент4 3" xfId="483"/>
    <cellStyle name="60% - Акцент5 2" xfId="37"/>
    <cellStyle name="60% — акцент5 2" xfId="484"/>
    <cellStyle name="60% - Акцент5 3" xfId="36"/>
    <cellStyle name="60% — акцент5 3" xfId="485"/>
    <cellStyle name="60% - Акцент6 2" xfId="39"/>
    <cellStyle name="60% — акцент6 2" xfId="486"/>
    <cellStyle name="60% - Акцент6 3" xfId="38"/>
    <cellStyle name="60% — акцент6 3" xfId="487"/>
    <cellStyle name="Normal 2" xfId="40"/>
    <cellStyle name="SAPBEXstdItem" xfId="492"/>
    <cellStyle name="TableStyleLight1" xfId="1"/>
    <cellStyle name="Акцент1 2" xfId="42"/>
    <cellStyle name="Акцент1 3" xfId="41"/>
    <cellStyle name="Акцент2 2" xfId="44"/>
    <cellStyle name="Акцент2 3" xfId="43"/>
    <cellStyle name="Акцент3 2" xfId="46"/>
    <cellStyle name="Акцент3 3" xfId="45"/>
    <cellStyle name="Акцент4 2" xfId="48"/>
    <cellStyle name="Акцент4 3" xfId="47"/>
    <cellStyle name="Акцент5 2" xfId="50"/>
    <cellStyle name="Акцент5 3" xfId="49"/>
    <cellStyle name="Акцент6 2" xfId="52"/>
    <cellStyle name="Акцент6 3" xfId="51"/>
    <cellStyle name="Ввод  2" xfId="54"/>
    <cellStyle name="Ввод  3" xfId="53"/>
    <cellStyle name="Вывод 2" xfId="56"/>
    <cellStyle name="Вывод 3" xfId="55"/>
    <cellStyle name="Вычисление 2" xfId="58"/>
    <cellStyle name="Вычисление 3" xfId="57"/>
    <cellStyle name="Заголовок 1 2" xfId="60"/>
    <cellStyle name="Заголовок 1 3" xfId="59"/>
    <cellStyle name="Заголовок 2 2" xfId="62"/>
    <cellStyle name="Заголовок 2 3" xfId="61"/>
    <cellStyle name="Заголовок 3 2" xfId="64"/>
    <cellStyle name="Заголовок 3 3" xfId="63"/>
    <cellStyle name="Заголовок 4 2" xfId="66"/>
    <cellStyle name="Заголовок 4 3" xfId="65"/>
    <cellStyle name="Итог 2" xfId="68"/>
    <cellStyle name="Итог 3" xfId="67"/>
    <cellStyle name="Контрольная ячейка 2" xfId="70"/>
    <cellStyle name="Контрольная ячейка 3" xfId="69"/>
    <cellStyle name="Название 2" xfId="72"/>
    <cellStyle name="Название 3" xfId="71"/>
    <cellStyle name="Нейтральный 2" xfId="74"/>
    <cellStyle name="Нейтральный 3" xfId="73"/>
    <cellStyle name="Обычный" xfId="0" builtinId="0"/>
    <cellStyle name="Обычный 10" xfId="3"/>
    <cellStyle name="Обычный 10 2" xfId="493"/>
    <cellStyle name="Обычный 10 3" xfId="488"/>
    <cellStyle name="Обычный 11" xfId="489"/>
    <cellStyle name="Обычный 11 2" xfId="674"/>
    <cellStyle name="Обычный 12" xfId="491"/>
    <cellStyle name="Обычный 12 2" xfId="75"/>
    <cellStyle name="Обычный 13 3" xfId="490"/>
    <cellStyle name="Обычный 13 3 2" xfId="495"/>
    <cellStyle name="Обычный 13 3 3" xfId="494"/>
    <cellStyle name="Обычный 14 3" xfId="496"/>
    <cellStyle name="Обычный 17 2" xfId="278"/>
    <cellStyle name="Обычный 2" xfId="76"/>
    <cellStyle name="Обычный 2 2" xfId="497"/>
    <cellStyle name="Обычный 2 26 2" xfId="77"/>
    <cellStyle name="Обычный 2 4" xfId="78"/>
    <cellStyle name="Обычный 25" xfId="676"/>
    <cellStyle name="Обычный 3" xfId="79"/>
    <cellStyle name="Обычный 3 2" xfId="80"/>
    <cellStyle name="Обычный 3 2 2 2" xfId="81"/>
    <cellStyle name="Обычный 3 21" xfId="82"/>
    <cellStyle name="Обычный 3 3" xfId="498"/>
    <cellStyle name="Обычный 4" xfId="83"/>
    <cellStyle name="Обычный 4 2" xfId="84"/>
    <cellStyle name="Обычный 5" xfId="85"/>
    <cellStyle name="Обычный 5 2" xfId="499"/>
    <cellStyle name="Обычный 6" xfId="86"/>
    <cellStyle name="Обычный 6 10" xfId="503"/>
    <cellStyle name="Обычный 6 2" xfId="87"/>
    <cellStyle name="Обычный 6 2 10" xfId="279"/>
    <cellStyle name="Обычный 6 2 11" xfId="506"/>
    <cellStyle name="Обычный 6 2 2" xfId="88"/>
    <cellStyle name="Обычный 6 2 2 10" xfId="507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280"/>
    <cellStyle name="Обычный 6 2 2 2 2 2 2 3" xfId="534"/>
    <cellStyle name="Обычный 6 2 2 2 2 2 3" xfId="93"/>
    <cellStyle name="Обычный 6 2 2 2 2 2 3 2" xfId="281"/>
    <cellStyle name="Обычный 6 2 2 2 2 2 3 3" xfId="535"/>
    <cellStyle name="Обычный 6 2 2 2 2 2 4" xfId="282"/>
    <cellStyle name="Обычный 6 2 2 2 2 2 5" xfId="533"/>
    <cellStyle name="Обычный 6 2 2 2 2 3" xfId="94"/>
    <cellStyle name="Обычный 6 2 2 2 2 3 2" xfId="283"/>
    <cellStyle name="Обычный 6 2 2 2 2 3 3" xfId="536"/>
    <cellStyle name="Обычный 6 2 2 2 2 4" xfId="95"/>
    <cellStyle name="Обычный 6 2 2 2 2 4 2" xfId="284"/>
    <cellStyle name="Обычный 6 2 2 2 2 4 3" xfId="537"/>
    <cellStyle name="Обычный 6 2 2 2 2 5" xfId="285"/>
    <cellStyle name="Обычный 6 2 2 2 2 6" xfId="529"/>
    <cellStyle name="Обычный 6 2 2 2 3" xfId="96"/>
    <cellStyle name="Обычный 6 2 2 2 3 2" xfId="97"/>
    <cellStyle name="Обычный 6 2 2 2 3 2 2" xfId="286"/>
    <cellStyle name="Обычный 6 2 2 2 3 2 3" xfId="538"/>
    <cellStyle name="Обычный 6 2 2 2 3 3" xfId="98"/>
    <cellStyle name="Обычный 6 2 2 2 3 3 2" xfId="287"/>
    <cellStyle name="Обычный 6 2 2 2 3 3 3" xfId="539"/>
    <cellStyle name="Обычный 6 2 2 2 3 4" xfId="288"/>
    <cellStyle name="Обычный 6 2 2 2 3 5" xfId="531"/>
    <cellStyle name="Обычный 6 2 2 2 4" xfId="99"/>
    <cellStyle name="Обычный 6 2 2 2 4 2" xfId="289"/>
    <cellStyle name="Обычный 6 2 2 2 4 3" xfId="540"/>
    <cellStyle name="Обычный 6 2 2 2 5" xfId="100"/>
    <cellStyle name="Обычный 6 2 2 2 5 2" xfId="290"/>
    <cellStyle name="Обычный 6 2 2 2 5 3" xfId="541"/>
    <cellStyle name="Обычный 6 2 2 2 6" xfId="291"/>
    <cellStyle name="Обычный 6 2 2 2 7" xfId="512"/>
    <cellStyle name="Обычный 6 2 2 3" xfId="101"/>
    <cellStyle name="Обычный 6 2 2 3 2" xfId="102"/>
    <cellStyle name="Обычный 6 2 2 3 2 2" xfId="103"/>
    <cellStyle name="Обычный 6 2 2 3 2 2 2" xfId="292"/>
    <cellStyle name="Обычный 6 2 2 3 2 2 3" xfId="543"/>
    <cellStyle name="Обычный 6 2 2 3 2 3" xfId="104"/>
    <cellStyle name="Обычный 6 2 2 3 2 3 2" xfId="293"/>
    <cellStyle name="Обычный 6 2 2 3 2 3 3" xfId="544"/>
    <cellStyle name="Обычный 6 2 2 3 2 4" xfId="294"/>
    <cellStyle name="Обычный 6 2 2 3 2 5" xfId="542"/>
    <cellStyle name="Обычный 6 2 2 3 3" xfId="105"/>
    <cellStyle name="Обычный 6 2 2 3 3 2" xfId="295"/>
    <cellStyle name="Обычный 6 2 2 3 3 3" xfId="545"/>
    <cellStyle name="Обычный 6 2 2 3 4" xfId="106"/>
    <cellStyle name="Обычный 6 2 2 3 4 2" xfId="296"/>
    <cellStyle name="Обычный 6 2 2 3 4 3" xfId="546"/>
    <cellStyle name="Обычный 6 2 2 3 5" xfId="297"/>
    <cellStyle name="Обычный 6 2 2 3 6" xfId="524"/>
    <cellStyle name="Обычный 6 2 2 4" xfId="107"/>
    <cellStyle name="Обычный 6 2 2 4 2" xfId="108"/>
    <cellStyle name="Обычный 6 2 2 4 2 2" xfId="109"/>
    <cellStyle name="Обычный 6 2 2 4 2 2 2" xfId="298"/>
    <cellStyle name="Обычный 6 2 2 4 2 2 3" xfId="548"/>
    <cellStyle name="Обычный 6 2 2 4 2 3" xfId="110"/>
    <cellStyle name="Обычный 6 2 2 4 2 3 2" xfId="299"/>
    <cellStyle name="Обычный 6 2 2 4 2 3 3" xfId="549"/>
    <cellStyle name="Обычный 6 2 2 4 2 4" xfId="300"/>
    <cellStyle name="Обычный 6 2 2 4 2 5" xfId="547"/>
    <cellStyle name="Обычный 6 2 2 4 3" xfId="111"/>
    <cellStyle name="Обычный 6 2 2 4 3 2" xfId="301"/>
    <cellStyle name="Обычный 6 2 2 4 3 3" xfId="550"/>
    <cellStyle name="Обычный 6 2 2 4 4" xfId="112"/>
    <cellStyle name="Обычный 6 2 2 4 4 2" xfId="302"/>
    <cellStyle name="Обычный 6 2 2 4 4 3" xfId="551"/>
    <cellStyle name="Обычный 6 2 2 4 5" xfId="303"/>
    <cellStyle name="Обычный 6 2 2 4 6" xfId="517"/>
    <cellStyle name="Обычный 6 2 2 5" xfId="113"/>
    <cellStyle name="Обычный 6 2 2 5 2" xfId="114"/>
    <cellStyle name="Обычный 6 2 2 5 2 2" xfId="304"/>
    <cellStyle name="Обычный 6 2 2 5 2 3" xfId="553"/>
    <cellStyle name="Обычный 6 2 2 5 3" xfId="115"/>
    <cellStyle name="Обычный 6 2 2 5 3 2" xfId="305"/>
    <cellStyle name="Обычный 6 2 2 5 3 3" xfId="554"/>
    <cellStyle name="Обычный 6 2 2 5 4" xfId="306"/>
    <cellStyle name="Обычный 6 2 2 5 5" xfId="552"/>
    <cellStyle name="Обычный 6 2 2 6" xfId="116"/>
    <cellStyle name="Обычный 6 2 2 6 2" xfId="307"/>
    <cellStyle name="Обычный 6 2 2 6 3" xfId="555"/>
    <cellStyle name="Обычный 6 2 2 7" xfId="117"/>
    <cellStyle name="Обычный 6 2 2 7 2" xfId="308"/>
    <cellStyle name="Обычный 6 2 2 7 3" xfId="556"/>
    <cellStyle name="Обычный 6 2 2 8" xfId="118"/>
    <cellStyle name="Обычный 6 2 2 8 2" xfId="309"/>
    <cellStyle name="Обычный 6 2 2 8 3" xfId="557"/>
    <cellStyle name="Обычный 6 2 2 9" xfId="310"/>
    <cellStyle name="Обычный 6 2 3" xfId="119"/>
    <cellStyle name="Обычный 6 2 3 10" xfId="311"/>
    <cellStyle name="Обычный 6 2 3 11" xfId="509"/>
    <cellStyle name="Обычный 6 2 3 2" xfId="120"/>
    <cellStyle name="Обычный 6 2 3 2 2" xfId="121"/>
    <cellStyle name="Обычный 6 2 3 2 2 2" xfId="122"/>
    <cellStyle name="Обычный 6 2 3 2 2 2 2" xfId="123"/>
    <cellStyle name="Обычный 6 2 3 2 2 2 2 2" xfId="312"/>
    <cellStyle name="Обычный 6 2 3 2 2 2 2 3" xfId="559"/>
    <cellStyle name="Обычный 6 2 3 2 2 2 3" xfId="124"/>
    <cellStyle name="Обычный 6 2 3 2 2 2 3 2" xfId="313"/>
    <cellStyle name="Обычный 6 2 3 2 2 2 3 3" xfId="560"/>
    <cellStyle name="Обычный 6 2 3 2 2 2 4" xfId="314"/>
    <cellStyle name="Обычный 6 2 3 2 2 2 5" xfId="558"/>
    <cellStyle name="Обычный 6 2 3 2 2 3" xfId="125"/>
    <cellStyle name="Обычный 6 2 3 2 2 3 2" xfId="315"/>
    <cellStyle name="Обычный 6 2 3 2 2 3 3" xfId="561"/>
    <cellStyle name="Обычный 6 2 3 2 2 4" xfId="126"/>
    <cellStyle name="Обычный 6 2 3 2 2 4 2" xfId="316"/>
    <cellStyle name="Обычный 6 2 3 2 2 4 3" xfId="562"/>
    <cellStyle name="Обычный 6 2 3 2 2 5" xfId="317"/>
    <cellStyle name="Обычный 6 2 3 2 2 6" xfId="528"/>
    <cellStyle name="Обычный 6 2 3 2 3" xfId="127"/>
    <cellStyle name="Обычный 6 2 3 2 3 2" xfId="128"/>
    <cellStyle name="Обычный 6 2 3 2 3 2 2" xfId="318"/>
    <cellStyle name="Обычный 6 2 3 2 3 2 3" xfId="563"/>
    <cellStyle name="Обычный 6 2 3 2 3 3" xfId="129"/>
    <cellStyle name="Обычный 6 2 3 2 3 3 2" xfId="319"/>
    <cellStyle name="Обычный 6 2 3 2 3 3 3" xfId="564"/>
    <cellStyle name="Обычный 6 2 3 2 3 4" xfId="320"/>
    <cellStyle name="Обычный 6 2 3 2 3 5" xfId="530"/>
    <cellStyle name="Обычный 6 2 3 2 4" xfId="130"/>
    <cellStyle name="Обычный 6 2 3 2 4 2" xfId="321"/>
    <cellStyle name="Обычный 6 2 3 2 4 3" xfId="565"/>
    <cellStyle name="Обычный 6 2 3 2 5" xfId="131"/>
    <cellStyle name="Обычный 6 2 3 2 5 2" xfId="322"/>
    <cellStyle name="Обычный 6 2 3 2 5 3" xfId="566"/>
    <cellStyle name="Обычный 6 2 3 2 6" xfId="323"/>
    <cellStyle name="Обычный 6 2 3 2 7" xfId="511"/>
    <cellStyle name="Обычный 6 2 3 3" xfId="132"/>
    <cellStyle name="Обычный 6 2 3 3 2" xfId="133"/>
    <cellStyle name="Обычный 6 2 3 3 2 2" xfId="134"/>
    <cellStyle name="Обычный 6 2 3 3 2 2 2" xfId="324"/>
    <cellStyle name="Обычный 6 2 3 3 2 2 3" xfId="568"/>
    <cellStyle name="Обычный 6 2 3 3 2 3" xfId="135"/>
    <cellStyle name="Обычный 6 2 3 3 2 3 2" xfId="325"/>
    <cellStyle name="Обычный 6 2 3 3 2 3 3" xfId="569"/>
    <cellStyle name="Обычный 6 2 3 3 2 4" xfId="326"/>
    <cellStyle name="Обычный 6 2 3 3 2 5" xfId="567"/>
    <cellStyle name="Обычный 6 2 3 3 3" xfId="136"/>
    <cellStyle name="Обычный 6 2 3 3 3 2" xfId="327"/>
    <cellStyle name="Обычный 6 2 3 3 3 3" xfId="570"/>
    <cellStyle name="Обычный 6 2 3 3 4" xfId="137"/>
    <cellStyle name="Обычный 6 2 3 3 4 2" xfId="328"/>
    <cellStyle name="Обычный 6 2 3 3 4 3" xfId="571"/>
    <cellStyle name="Обычный 6 2 3 3 5" xfId="329"/>
    <cellStyle name="Обычный 6 2 3 3 6" xfId="526"/>
    <cellStyle name="Обычный 6 2 3 4" xfId="138"/>
    <cellStyle name="Обычный 6 2 3 4 2" xfId="139"/>
    <cellStyle name="Обычный 6 2 3 4 2 2" xfId="140"/>
    <cellStyle name="Обычный 6 2 3 4 2 2 2" xfId="330"/>
    <cellStyle name="Обычный 6 2 3 4 2 2 3" xfId="573"/>
    <cellStyle name="Обычный 6 2 3 4 2 3" xfId="141"/>
    <cellStyle name="Обычный 6 2 3 4 2 3 2" xfId="331"/>
    <cellStyle name="Обычный 6 2 3 4 2 3 3" xfId="574"/>
    <cellStyle name="Обычный 6 2 3 4 2 4" xfId="332"/>
    <cellStyle name="Обычный 6 2 3 4 2 5" xfId="572"/>
    <cellStyle name="Обычный 6 2 3 4 3" xfId="142"/>
    <cellStyle name="Обычный 6 2 3 4 3 2" xfId="333"/>
    <cellStyle name="Обычный 6 2 3 4 3 3" xfId="575"/>
    <cellStyle name="Обычный 6 2 3 4 4" xfId="143"/>
    <cellStyle name="Обычный 6 2 3 4 4 2" xfId="334"/>
    <cellStyle name="Обычный 6 2 3 4 4 3" xfId="576"/>
    <cellStyle name="Обычный 6 2 3 4 5" xfId="335"/>
    <cellStyle name="Обычный 6 2 3 4 6" xfId="519"/>
    <cellStyle name="Обычный 6 2 3 5" xfId="144"/>
    <cellStyle name="Обычный 6 2 3 5 2" xfId="145"/>
    <cellStyle name="Обычный 6 2 3 5 2 2" xfId="336"/>
    <cellStyle name="Обычный 6 2 3 5 2 3" xfId="578"/>
    <cellStyle name="Обычный 6 2 3 5 3" xfId="146"/>
    <cellStyle name="Обычный 6 2 3 5 3 2" xfId="337"/>
    <cellStyle name="Обычный 6 2 3 5 3 3" xfId="579"/>
    <cellStyle name="Обычный 6 2 3 5 4" xfId="338"/>
    <cellStyle name="Обычный 6 2 3 5 5" xfId="577"/>
    <cellStyle name="Обычный 6 2 3 6" xfId="147"/>
    <cellStyle name="Обычный 6 2 3 6 2" xfId="339"/>
    <cellStyle name="Обычный 6 2 3 6 3" xfId="580"/>
    <cellStyle name="Обычный 6 2 3 7" xfId="148"/>
    <cellStyle name="Обычный 6 2 3 7 2" xfId="340"/>
    <cellStyle name="Обычный 6 2 3 7 3" xfId="581"/>
    <cellStyle name="Обычный 6 2 3 8" xfId="149"/>
    <cellStyle name="Обычный 6 2 3 8 2" xfId="341"/>
    <cellStyle name="Обычный 6 2 3 8 3" xfId="582"/>
    <cellStyle name="Обычный 6 2 3 9" xfId="275"/>
    <cellStyle name="Обычный 6 2 3 9 2" xfId="451"/>
    <cellStyle name="Обычный 6 2 4" xfId="150"/>
    <cellStyle name="Обычный 6 2 4 2" xfId="151"/>
    <cellStyle name="Обычный 6 2 4 2 2" xfId="152"/>
    <cellStyle name="Обычный 6 2 4 2 2 2" xfId="342"/>
    <cellStyle name="Обычный 6 2 4 2 2 3" xfId="584"/>
    <cellStyle name="Обычный 6 2 4 2 3" xfId="153"/>
    <cellStyle name="Обычный 6 2 4 2 3 2" xfId="343"/>
    <cellStyle name="Обычный 6 2 4 2 3 3" xfId="585"/>
    <cellStyle name="Обычный 6 2 4 2 4" xfId="344"/>
    <cellStyle name="Обычный 6 2 4 2 5" xfId="583"/>
    <cellStyle name="Обычный 6 2 4 3" xfId="154"/>
    <cellStyle name="Обычный 6 2 4 3 2" xfId="345"/>
    <cellStyle name="Обычный 6 2 4 3 3" xfId="586"/>
    <cellStyle name="Обычный 6 2 4 4" xfId="155"/>
    <cellStyle name="Обычный 6 2 4 4 2" xfId="346"/>
    <cellStyle name="Обычный 6 2 4 4 3" xfId="587"/>
    <cellStyle name="Обычный 6 2 4 5" xfId="347"/>
    <cellStyle name="Обычный 6 2 4 6" xfId="523"/>
    <cellStyle name="Обычный 6 2 5" xfId="156"/>
    <cellStyle name="Обычный 6 2 5 2" xfId="157"/>
    <cellStyle name="Обычный 6 2 5 2 2" xfId="158"/>
    <cellStyle name="Обычный 6 2 5 2 2 2" xfId="348"/>
    <cellStyle name="Обычный 6 2 5 2 2 3" xfId="589"/>
    <cellStyle name="Обычный 6 2 5 2 3" xfId="159"/>
    <cellStyle name="Обычный 6 2 5 2 3 2" xfId="349"/>
    <cellStyle name="Обычный 6 2 5 2 3 3" xfId="590"/>
    <cellStyle name="Обычный 6 2 5 2 4" xfId="350"/>
    <cellStyle name="Обычный 6 2 5 2 5" xfId="588"/>
    <cellStyle name="Обычный 6 2 5 3" xfId="160"/>
    <cellStyle name="Обычный 6 2 5 3 2" xfId="351"/>
    <cellStyle name="Обычный 6 2 5 3 3" xfId="591"/>
    <cellStyle name="Обычный 6 2 5 4" xfId="161"/>
    <cellStyle name="Обычный 6 2 5 4 2" xfId="352"/>
    <cellStyle name="Обычный 6 2 5 4 3" xfId="592"/>
    <cellStyle name="Обычный 6 2 5 5" xfId="353"/>
    <cellStyle name="Обычный 6 2 5 6" xfId="516"/>
    <cellStyle name="Обычный 6 2 6" xfId="162"/>
    <cellStyle name="Обычный 6 2 6 2" xfId="163"/>
    <cellStyle name="Обычный 6 2 6 2 2" xfId="354"/>
    <cellStyle name="Обычный 6 2 6 2 3" xfId="594"/>
    <cellStyle name="Обычный 6 2 6 3" xfId="164"/>
    <cellStyle name="Обычный 6 2 6 3 2" xfId="355"/>
    <cellStyle name="Обычный 6 2 6 3 3" xfId="595"/>
    <cellStyle name="Обычный 6 2 6 4" xfId="356"/>
    <cellStyle name="Обычный 6 2 6 5" xfId="593"/>
    <cellStyle name="Обычный 6 2 7" xfId="165"/>
    <cellStyle name="Обычный 6 2 7 2" xfId="357"/>
    <cellStyle name="Обычный 6 2 7 3" xfId="596"/>
    <cellStyle name="Обычный 6 2 8" xfId="166"/>
    <cellStyle name="Обычный 6 2 8 2" xfId="358"/>
    <cellStyle name="Обычный 6 2 8 3" xfId="597"/>
    <cellStyle name="Обычный 6 2 9" xfId="167"/>
    <cellStyle name="Обычный 6 2 9 2" xfId="359"/>
    <cellStyle name="Обычный 6 2 9 3" xfId="598"/>
    <cellStyle name="Обычный 6 3" xfId="168"/>
    <cellStyle name="Обычный 6 3 2" xfId="169"/>
    <cellStyle name="Обычный 6 3 2 2" xfId="170"/>
    <cellStyle name="Обычный 6 3 2 2 2" xfId="360"/>
    <cellStyle name="Обычный 6 3 2 2 3" xfId="600"/>
    <cellStyle name="Обычный 6 3 2 3" xfId="171"/>
    <cellStyle name="Обычный 6 3 2 3 2" xfId="361"/>
    <cellStyle name="Обычный 6 3 2 3 3" xfId="601"/>
    <cellStyle name="Обычный 6 3 2 4" xfId="362"/>
    <cellStyle name="Обычный 6 3 2 5" xfId="599"/>
    <cellStyle name="Обычный 6 3 3" xfId="172"/>
    <cellStyle name="Обычный 6 3 3 2" xfId="363"/>
    <cellStyle name="Обычный 6 3 3 3" xfId="602"/>
    <cellStyle name="Обычный 6 3 4" xfId="173"/>
    <cellStyle name="Обычный 6 3 4 2" xfId="364"/>
    <cellStyle name="Обычный 6 3 4 3" xfId="603"/>
    <cellStyle name="Обычный 6 3 5" xfId="365"/>
    <cellStyle name="Обычный 6 3 6" xfId="520"/>
    <cellStyle name="Обычный 6 4" xfId="174"/>
    <cellStyle name="Обычный 6 4 2" xfId="175"/>
    <cellStyle name="Обычный 6 4 2 2" xfId="176"/>
    <cellStyle name="Обычный 6 4 2 2 2" xfId="366"/>
    <cellStyle name="Обычный 6 4 2 2 3" xfId="605"/>
    <cellStyle name="Обычный 6 4 2 3" xfId="177"/>
    <cellStyle name="Обычный 6 4 2 3 2" xfId="367"/>
    <cellStyle name="Обычный 6 4 2 3 3" xfId="606"/>
    <cellStyle name="Обычный 6 4 2 4" xfId="368"/>
    <cellStyle name="Обычный 6 4 2 5" xfId="604"/>
    <cellStyle name="Обычный 6 4 3" xfId="178"/>
    <cellStyle name="Обычный 6 4 3 2" xfId="369"/>
    <cellStyle name="Обычный 6 4 3 3" xfId="607"/>
    <cellStyle name="Обычный 6 4 4" xfId="179"/>
    <cellStyle name="Обычный 6 4 4 2" xfId="370"/>
    <cellStyle name="Обычный 6 4 4 3" xfId="608"/>
    <cellStyle name="Обычный 6 4 5" xfId="371"/>
    <cellStyle name="Обычный 6 4 6" xfId="513"/>
    <cellStyle name="Обычный 6 5" xfId="180"/>
    <cellStyle name="Обычный 6 5 2" xfId="181"/>
    <cellStyle name="Обычный 6 5 2 2" xfId="372"/>
    <cellStyle name="Обычный 6 5 2 3" xfId="610"/>
    <cellStyle name="Обычный 6 5 3" xfId="182"/>
    <cellStyle name="Обычный 6 5 3 2" xfId="373"/>
    <cellStyle name="Обычный 6 5 3 3" xfId="611"/>
    <cellStyle name="Обычный 6 5 4" xfId="374"/>
    <cellStyle name="Обычный 6 5 5" xfId="609"/>
    <cellStyle name="Обычный 6 6" xfId="183"/>
    <cellStyle name="Обычный 6 6 2" xfId="375"/>
    <cellStyle name="Обычный 6 6 3" xfId="612"/>
    <cellStyle name="Обычный 6 7" xfId="184"/>
    <cellStyle name="Обычный 6 7 2" xfId="376"/>
    <cellStyle name="Обычный 6 7 3" xfId="613"/>
    <cellStyle name="Обычный 6 8" xfId="185"/>
    <cellStyle name="Обычный 6 8 2" xfId="377"/>
    <cellStyle name="Обычный 6 8 3" xfId="614"/>
    <cellStyle name="Обычный 6 9" xfId="378"/>
    <cellStyle name="Обычный 7" xfId="186"/>
    <cellStyle name="Обычный 7 12" xfId="2"/>
    <cellStyle name="Обычный 7 2" xfId="187"/>
    <cellStyle name="Обычный 7 2 2" xfId="188"/>
    <cellStyle name="Обычный 7 2 2 2" xfId="189"/>
    <cellStyle name="Обычный 7 2 2 2 2" xfId="190"/>
    <cellStyle name="Обычный 7 2 2 2 2 2" xfId="379"/>
    <cellStyle name="Обычный 7 2 2 2 2 3" xfId="616"/>
    <cellStyle name="Обычный 7 2 2 2 3" xfId="191"/>
    <cellStyle name="Обычный 7 2 2 2 3 2" xfId="380"/>
    <cellStyle name="Обычный 7 2 2 2 3 3" xfId="617"/>
    <cellStyle name="Обычный 7 2 2 2 4" xfId="381"/>
    <cellStyle name="Обычный 7 2 2 2 5" xfId="615"/>
    <cellStyle name="Обычный 7 2 2 3" xfId="192"/>
    <cellStyle name="Обычный 7 2 2 3 2" xfId="382"/>
    <cellStyle name="Обычный 7 2 2 3 3" xfId="618"/>
    <cellStyle name="Обычный 7 2 2 4" xfId="193"/>
    <cellStyle name="Обычный 7 2 2 4 2" xfId="383"/>
    <cellStyle name="Обычный 7 2 2 4 3" xfId="619"/>
    <cellStyle name="Обычный 7 2 2 5" xfId="384"/>
    <cellStyle name="Обычный 7 2 2 6" xfId="525"/>
    <cellStyle name="Обычный 7 2 3" xfId="194"/>
    <cellStyle name="Обычный 7 2 3 2" xfId="195"/>
    <cellStyle name="Обычный 7 2 3 2 2" xfId="196"/>
    <cellStyle name="Обычный 7 2 3 2 2 2" xfId="385"/>
    <cellStyle name="Обычный 7 2 3 2 2 3" xfId="621"/>
    <cellStyle name="Обычный 7 2 3 2 3" xfId="197"/>
    <cellStyle name="Обычный 7 2 3 2 3 2" xfId="386"/>
    <cellStyle name="Обычный 7 2 3 2 3 3" xfId="622"/>
    <cellStyle name="Обычный 7 2 3 2 4" xfId="387"/>
    <cellStyle name="Обычный 7 2 3 2 5" xfId="620"/>
    <cellStyle name="Обычный 7 2 3 3" xfId="198"/>
    <cellStyle name="Обычный 7 2 3 3 2" xfId="388"/>
    <cellStyle name="Обычный 7 2 3 3 3" xfId="623"/>
    <cellStyle name="Обычный 7 2 3 4" xfId="199"/>
    <cellStyle name="Обычный 7 2 3 4 2" xfId="389"/>
    <cellStyle name="Обычный 7 2 3 4 3" xfId="624"/>
    <cellStyle name="Обычный 7 2 3 5" xfId="390"/>
    <cellStyle name="Обычный 7 2 3 6" xfId="518"/>
    <cellStyle name="Обычный 7 2 4" xfId="200"/>
    <cellStyle name="Обычный 7 2 4 2" xfId="201"/>
    <cellStyle name="Обычный 7 2 4 2 2" xfId="391"/>
    <cellStyle name="Обычный 7 2 4 2 3" xfId="626"/>
    <cellStyle name="Обычный 7 2 4 3" xfId="202"/>
    <cellStyle name="Обычный 7 2 4 3 2" xfId="392"/>
    <cellStyle name="Обычный 7 2 4 3 3" xfId="627"/>
    <cellStyle name="Обычный 7 2 4 4" xfId="393"/>
    <cellStyle name="Обычный 7 2 4 5" xfId="625"/>
    <cellStyle name="Обычный 7 2 5" xfId="203"/>
    <cellStyle name="Обычный 7 2 5 2" xfId="394"/>
    <cellStyle name="Обычный 7 2 5 3" xfId="628"/>
    <cellStyle name="Обычный 7 2 6" xfId="204"/>
    <cellStyle name="Обычный 7 2 6 2" xfId="395"/>
    <cellStyle name="Обычный 7 2 6 3" xfId="629"/>
    <cellStyle name="Обычный 7 2 7" xfId="205"/>
    <cellStyle name="Обычный 7 2 7 2" xfId="396"/>
    <cellStyle name="Обычный 7 2 7 3" xfId="630"/>
    <cellStyle name="Обычный 7 2 8" xfId="397"/>
    <cellStyle name="Обычный 7 2 9" xfId="508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2 2" xfId="398"/>
    <cellStyle name="Обычный 9 2 2 2 3" xfId="632"/>
    <cellStyle name="Обычный 9 2 2 3" xfId="211"/>
    <cellStyle name="Обычный 9 2 2 3 2" xfId="399"/>
    <cellStyle name="Обычный 9 2 2 3 3" xfId="633"/>
    <cellStyle name="Обычный 9 2 2 4" xfId="212"/>
    <cellStyle name="Обычный 9 2 2 4 2" xfId="400"/>
    <cellStyle name="Обычный 9 2 2 4 3" xfId="634"/>
    <cellStyle name="Обычный 9 2 2 5" xfId="401"/>
    <cellStyle name="Обычный 9 2 2 6" xfId="631"/>
    <cellStyle name="Обычный 9 2 3" xfId="213"/>
    <cellStyle name="Обычный 9 2 3 2" xfId="402"/>
    <cellStyle name="Обычный 9 2 3 3" xfId="635"/>
    <cellStyle name="Обычный 9 2 4" xfId="214"/>
    <cellStyle name="Обычный 9 2 4 2" xfId="403"/>
    <cellStyle name="Обычный 9 2 4 3" xfId="636"/>
    <cellStyle name="Обычный 9 2 5" xfId="404"/>
    <cellStyle name="Обычный 9 2 6" xfId="527"/>
    <cellStyle name="Обычный 9 3" xfId="215"/>
    <cellStyle name="Обычный 9 3 2" xfId="216"/>
    <cellStyle name="Обычный 9 3 2 2" xfId="405"/>
    <cellStyle name="Обычный 9 3 2 3" xfId="637"/>
    <cellStyle name="Обычный 9 3 3" xfId="217"/>
    <cellStyle name="Обычный 9 3 3 2" xfId="406"/>
    <cellStyle name="Обычный 9 3 3 3" xfId="638"/>
    <cellStyle name="Обычный 9 3 4" xfId="218"/>
    <cellStyle name="Обычный 9 3 4 2" xfId="407"/>
    <cellStyle name="Обычный 9 3 4 3" xfId="639"/>
    <cellStyle name="Обычный 9 3 5" xfId="408"/>
    <cellStyle name="Обычный 9 3 6" xfId="532"/>
    <cellStyle name="Обычный 9 4" xfId="219"/>
    <cellStyle name="Обычный 9 4 2" xfId="409"/>
    <cellStyle name="Обычный 9 4 3" xfId="640"/>
    <cellStyle name="Обычный 9 5" xfId="220"/>
    <cellStyle name="Обычный 9 5 2" xfId="410"/>
    <cellStyle name="Обычный 9 5 3" xfId="641"/>
    <cellStyle name="Обычный 9 6" xfId="411"/>
    <cellStyle name="Обычный 9 7" xfId="510"/>
    <cellStyle name="Плохой 2" xfId="222"/>
    <cellStyle name="Плохой 3" xfId="221"/>
    <cellStyle name="Пояснение 2" xfId="224"/>
    <cellStyle name="Пояснение 3" xfId="223"/>
    <cellStyle name="Примечание 2" xfId="226"/>
    <cellStyle name="Примечание 3" xfId="225"/>
    <cellStyle name="Процентный 2" xfId="227"/>
    <cellStyle name="Процентный 3" xfId="228"/>
    <cellStyle name="Связанная ячейка 2" xfId="230"/>
    <cellStyle name="Связанная ячейка 3" xfId="229"/>
    <cellStyle name="Стиль 1" xfId="231"/>
    <cellStyle name="Текст предупреждения 2" xfId="233"/>
    <cellStyle name="Текст предупреждения 3" xfId="232"/>
    <cellStyle name="Финансовый 2" xfId="234"/>
    <cellStyle name="Финансовый 2 10" xfId="50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2 3" xfId="412"/>
    <cellStyle name="Финансовый 2 2 2 2 4" xfId="643"/>
    <cellStyle name="Финансовый 2 2 2 3" xfId="239"/>
    <cellStyle name="Финансовый 2 2 2 3 2" xfId="413"/>
    <cellStyle name="Финансовый 2 2 2 3 3" xfId="644"/>
    <cellStyle name="Финансовый 2 2 2 4" xfId="414"/>
    <cellStyle name="Финансовый 2 2 2 5" xfId="642"/>
    <cellStyle name="Финансовый 2 2 3" xfId="240"/>
    <cellStyle name="Финансовый 2 2 3 2" xfId="415"/>
    <cellStyle name="Финансовый 2 2 3 3" xfId="645"/>
    <cellStyle name="Финансовый 2 2 4" xfId="241"/>
    <cellStyle name="Финансовый 2 2 4 2" xfId="416"/>
    <cellStyle name="Финансовый 2 2 4 3" xfId="646"/>
    <cellStyle name="Финансовый 2 2 5" xfId="417"/>
    <cellStyle name="Финансовый 2 2 6" xfId="521"/>
    <cellStyle name="Финансовый 2 3" xfId="242"/>
    <cellStyle name="Финансовый 2 3 2" xfId="243"/>
    <cellStyle name="Финансовый 2 3 2 2" xfId="244"/>
    <cellStyle name="Финансовый 2 3 2 2 2" xfId="418"/>
    <cellStyle name="Финансовый 2 3 2 2 3" xfId="648"/>
    <cellStyle name="Финансовый 2 3 2 3" xfId="245"/>
    <cellStyle name="Финансовый 2 3 2 3 2" xfId="419"/>
    <cellStyle name="Финансовый 2 3 2 3 3" xfId="649"/>
    <cellStyle name="Финансовый 2 3 2 4" xfId="420"/>
    <cellStyle name="Финансовый 2 3 2 5" xfId="647"/>
    <cellStyle name="Финансовый 2 3 3" xfId="246"/>
    <cellStyle name="Финансовый 2 3 3 2" xfId="421"/>
    <cellStyle name="Финансовый 2 3 3 3" xfId="650"/>
    <cellStyle name="Финансовый 2 3 4" xfId="247"/>
    <cellStyle name="Финансовый 2 3 4 2" xfId="422"/>
    <cellStyle name="Финансовый 2 3 4 3" xfId="651"/>
    <cellStyle name="Финансовый 2 3 5" xfId="423"/>
    <cellStyle name="Финансовый 2 3 6" xfId="514"/>
    <cellStyle name="Финансовый 2 4" xfId="248"/>
    <cellStyle name="Финансовый 2 4 2" xfId="249"/>
    <cellStyle name="Финансовый 2 4 2 2" xfId="424"/>
    <cellStyle name="Финансовый 2 4 2 3" xfId="653"/>
    <cellStyle name="Финансовый 2 4 3" xfId="250"/>
    <cellStyle name="Финансовый 2 4 3 2" xfId="425"/>
    <cellStyle name="Финансовый 2 4 3 3" xfId="654"/>
    <cellStyle name="Финансовый 2 4 4" xfId="426"/>
    <cellStyle name="Финансовый 2 4 5" xfId="652"/>
    <cellStyle name="Финансовый 2 5" xfId="251"/>
    <cellStyle name="Финансовый 2 5 2" xfId="427"/>
    <cellStyle name="Финансовый 2 5 3" xfId="655"/>
    <cellStyle name="Финансовый 2 6" xfId="252"/>
    <cellStyle name="Финансовый 2 6 2" xfId="428"/>
    <cellStyle name="Финансовый 2 6 3" xfId="656"/>
    <cellStyle name="Финансовый 2 7" xfId="253"/>
    <cellStyle name="Финансовый 2 7 2" xfId="429"/>
    <cellStyle name="Финансовый 2 7 3" xfId="657"/>
    <cellStyle name="Финансовый 2 8" xfId="276"/>
    <cellStyle name="Финансовый 2 8 2" xfId="450"/>
    <cellStyle name="Финансовый 2 9" xfId="430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2 2" xfId="431"/>
    <cellStyle name="Финансовый 3 2 2 2 3" xfId="659"/>
    <cellStyle name="Финансовый 3 2 2 3" xfId="258"/>
    <cellStyle name="Финансовый 3 2 2 3 2" xfId="432"/>
    <cellStyle name="Финансовый 3 2 2 3 3" xfId="660"/>
    <cellStyle name="Финансовый 3 2 2 4" xfId="433"/>
    <cellStyle name="Финансовый 3 2 2 5" xfId="658"/>
    <cellStyle name="Финансовый 3 2 3" xfId="259"/>
    <cellStyle name="Финансовый 3 2 3 2" xfId="434"/>
    <cellStyle name="Финансовый 3 2 3 3" xfId="661"/>
    <cellStyle name="Финансовый 3 2 4" xfId="260"/>
    <cellStyle name="Финансовый 3 2 4 2" xfId="435"/>
    <cellStyle name="Финансовый 3 2 4 3" xfId="662"/>
    <cellStyle name="Финансовый 3 2 5" xfId="436"/>
    <cellStyle name="Финансовый 3 2 6" xfId="522"/>
    <cellStyle name="Финансовый 3 3" xfId="261"/>
    <cellStyle name="Финансовый 3 3 2" xfId="262"/>
    <cellStyle name="Финансовый 3 3 2 2" xfId="263"/>
    <cellStyle name="Финансовый 3 3 2 2 2" xfId="437"/>
    <cellStyle name="Финансовый 3 3 2 2 3" xfId="664"/>
    <cellStyle name="Финансовый 3 3 2 3" xfId="264"/>
    <cellStyle name="Финансовый 3 3 2 3 2" xfId="438"/>
    <cellStyle name="Финансовый 3 3 2 3 3" xfId="665"/>
    <cellStyle name="Финансовый 3 3 2 4" xfId="439"/>
    <cellStyle name="Финансовый 3 3 2 5" xfId="663"/>
    <cellStyle name="Финансовый 3 3 3" xfId="265"/>
    <cellStyle name="Финансовый 3 3 3 2" xfId="440"/>
    <cellStyle name="Финансовый 3 3 3 3" xfId="666"/>
    <cellStyle name="Финансовый 3 3 4" xfId="266"/>
    <cellStyle name="Финансовый 3 3 4 2" xfId="441"/>
    <cellStyle name="Финансовый 3 3 4 3" xfId="667"/>
    <cellStyle name="Финансовый 3 3 5" xfId="442"/>
    <cellStyle name="Финансовый 3 3 6" xfId="515"/>
    <cellStyle name="Финансовый 3 4" xfId="267"/>
    <cellStyle name="Финансовый 3 4 2" xfId="268"/>
    <cellStyle name="Финансовый 3 4 2 2" xfId="443"/>
    <cellStyle name="Финансовый 3 4 2 3" xfId="669"/>
    <cellStyle name="Финансовый 3 4 3" xfId="269"/>
    <cellStyle name="Финансовый 3 4 3 2" xfId="444"/>
    <cellStyle name="Финансовый 3 4 3 3" xfId="670"/>
    <cellStyle name="Финансовый 3 4 4" xfId="445"/>
    <cellStyle name="Финансовый 3 4 5" xfId="668"/>
    <cellStyle name="Финансовый 3 5" xfId="270"/>
    <cellStyle name="Финансовый 3 5 2" xfId="446"/>
    <cellStyle name="Финансовый 3 5 3" xfId="671"/>
    <cellStyle name="Финансовый 3 6" xfId="271"/>
    <cellStyle name="Финансовый 3 6 2" xfId="447"/>
    <cellStyle name="Финансовый 3 6 3" xfId="672"/>
    <cellStyle name="Финансовый 3 7" xfId="272"/>
    <cellStyle name="Финансовый 3 7 2" xfId="448"/>
    <cellStyle name="Финансовый 3 7 2 2" xfId="675"/>
    <cellStyle name="Финансовый 3 7 3" xfId="501"/>
    <cellStyle name="Финансовый 3 7 3 2" xfId="677"/>
    <cellStyle name="Финансовый 3 7 4" xfId="673"/>
    <cellStyle name="Финансовый 3 8" xfId="449"/>
    <cellStyle name="Финансовый 3 9" xfId="505"/>
    <cellStyle name="Финансовый 4" xfId="277"/>
    <cellStyle name="Финансовый 4 2" xfId="502"/>
    <cellStyle name="Финансовый 5" xfId="500"/>
    <cellStyle name="Хороший 2" xfId="274"/>
    <cellStyle name="Хороший 3" xfId="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26"/>
  <sheetViews>
    <sheetView view="pageBreakPreview" zoomScale="50" zoomScaleNormal="60" zoomScaleSheetLayoutView="50" workbookViewId="0">
      <selection activeCell="A9" sqref="A1:AN9"/>
    </sheetView>
  </sheetViews>
  <sheetFormatPr defaultColWidth="9.140625" defaultRowHeight="15" x14ac:dyDescent="0.25"/>
  <cols>
    <col min="1" max="1" width="14.28515625" style="69" customWidth="1"/>
    <col min="2" max="2" width="33" style="69" customWidth="1"/>
    <col min="3" max="3" width="18.28515625" style="69" customWidth="1"/>
    <col min="4" max="4" width="11.140625" style="69" customWidth="1"/>
    <col min="5" max="5" width="14.28515625" style="69" customWidth="1"/>
    <col min="6" max="6" width="14.85546875" style="69" customWidth="1"/>
    <col min="7" max="7" width="20.7109375" style="69" customWidth="1"/>
    <col min="8" max="8" width="15.42578125" style="69" customWidth="1"/>
    <col min="9" max="9" width="24.28515625" style="69" customWidth="1"/>
    <col min="10" max="11" width="19.7109375" style="69" customWidth="1"/>
    <col min="12" max="12" width="16" style="69" customWidth="1"/>
    <col min="13" max="15" width="19.7109375" style="69" customWidth="1"/>
    <col min="16" max="16" width="19.140625" style="69" customWidth="1"/>
    <col min="17" max="17" width="16.28515625" style="69" customWidth="1"/>
    <col min="18" max="21" width="19.140625" style="69" customWidth="1"/>
    <col min="22" max="22" width="15.140625" style="69" customWidth="1"/>
    <col min="23" max="26" width="19.140625" style="69" customWidth="1"/>
    <col min="27" max="27" width="14.28515625" style="69" customWidth="1"/>
    <col min="28" max="31" width="19.140625" style="69" customWidth="1"/>
    <col min="32" max="32" width="15.7109375" style="69" customWidth="1"/>
    <col min="33" max="35" width="19.140625" style="69" customWidth="1"/>
    <col min="36" max="36" width="12.140625" style="69" customWidth="1"/>
    <col min="37" max="37" width="13.42578125" style="69" customWidth="1"/>
    <col min="38" max="38" width="17" style="69" customWidth="1"/>
    <col min="39" max="39" width="18.28515625" style="69" customWidth="1"/>
    <col min="40" max="40" width="13.85546875" style="69" customWidth="1"/>
    <col min="41" max="16384" width="9.140625" style="69"/>
  </cols>
  <sheetData>
    <row r="1" spans="1:42" ht="45.75" x14ac:dyDescent="0.6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4" t="s">
        <v>387</v>
      </c>
      <c r="AD1" s="193"/>
      <c r="AE1" s="193"/>
      <c r="AF1" s="193"/>
      <c r="AG1" s="193"/>
      <c r="AH1" s="193"/>
      <c r="AI1" s="193"/>
      <c r="AJ1" s="194"/>
      <c r="AK1" s="195"/>
      <c r="AL1" s="196"/>
      <c r="AM1" s="194"/>
      <c r="AN1" s="194"/>
      <c r="AO1" s="67"/>
      <c r="AP1" s="67"/>
    </row>
    <row r="2" spans="1:42" ht="45.75" x14ac:dyDescent="0.6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4" t="s">
        <v>388</v>
      </c>
      <c r="AD2" s="193"/>
      <c r="AE2" s="193"/>
      <c r="AF2" s="193"/>
      <c r="AG2" s="193"/>
      <c r="AH2" s="193"/>
      <c r="AI2" s="193"/>
      <c r="AJ2" s="194"/>
      <c r="AK2" s="195"/>
      <c r="AL2" s="196"/>
      <c r="AM2" s="194"/>
      <c r="AN2" s="194"/>
      <c r="AO2" s="67"/>
      <c r="AP2" s="67"/>
    </row>
    <row r="3" spans="1:42" ht="45.75" x14ac:dyDescent="0.6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4" t="s">
        <v>408</v>
      </c>
      <c r="AD3" s="193"/>
      <c r="AE3" s="193"/>
      <c r="AF3" s="193"/>
      <c r="AG3" s="193"/>
      <c r="AH3" s="193"/>
      <c r="AI3" s="193"/>
      <c r="AJ3" s="194"/>
      <c r="AK3" s="195"/>
      <c r="AL3" s="196"/>
      <c r="AM3" s="194"/>
      <c r="AN3" s="194"/>
      <c r="AO3" s="67"/>
      <c r="AP3" s="67"/>
    </row>
    <row r="4" spans="1:42" ht="42.75" customHeight="1" x14ac:dyDescent="0.65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4" t="s">
        <v>389</v>
      </c>
      <c r="AD4" s="193"/>
      <c r="AE4" s="193"/>
      <c r="AF4" s="193"/>
      <c r="AG4" s="193"/>
      <c r="AH4" s="193"/>
      <c r="AI4" s="193"/>
      <c r="AJ4" s="194"/>
      <c r="AK4" s="195"/>
      <c r="AL4" s="196"/>
      <c r="AM4" s="194"/>
      <c r="AN4" s="194"/>
      <c r="AO4" s="67"/>
      <c r="AP4" s="67"/>
    </row>
    <row r="5" spans="1:42" ht="45.75" x14ac:dyDescent="0.6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4" t="s">
        <v>388</v>
      </c>
      <c r="AD5" s="193"/>
      <c r="AE5" s="193"/>
      <c r="AF5" s="193"/>
      <c r="AG5" s="193"/>
      <c r="AH5" s="193"/>
      <c r="AI5" s="193"/>
      <c r="AJ5" s="194"/>
      <c r="AK5" s="195"/>
      <c r="AL5" s="196"/>
      <c r="AM5" s="194"/>
      <c r="AN5" s="194"/>
      <c r="AO5" s="67"/>
      <c r="AP5" s="67"/>
    </row>
    <row r="6" spans="1:42" ht="45.75" x14ac:dyDescent="0.6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4" t="s">
        <v>390</v>
      </c>
      <c r="AD6" s="193"/>
      <c r="AE6" s="193"/>
      <c r="AF6" s="193"/>
      <c r="AG6" s="193"/>
      <c r="AH6" s="193"/>
      <c r="AI6" s="193"/>
      <c r="AJ6" s="194"/>
      <c r="AK6" s="195"/>
      <c r="AL6" s="196"/>
      <c r="AM6" s="194"/>
      <c r="AN6" s="194"/>
      <c r="AO6" s="67"/>
      <c r="AP6" s="67"/>
    </row>
    <row r="7" spans="1:42" ht="45" x14ac:dyDescent="0.6">
      <c r="A7" s="211" t="s">
        <v>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</row>
    <row r="8" spans="1:42" ht="45" x14ac:dyDescent="0.6">
      <c r="A8" s="212" t="s">
        <v>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</row>
    <row r="9" spans="1:42" ht="45" x14ac:dyDescent="0.6">
      <c r="A9" s="211" t="s">
        <v>2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</row>
    <row r="10" spans="1:42" ht="18.75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2"/>
    </row>
    <row r="11" spans="1:42" ht="79.5" customHeight="1" x14ac:dyDescent="0.25">
      <c r="A11" s="213" t="s">
        <v>3</v>
      </c>
      <c r="B11" s="213" t="s">
        <v>4</v>
      </c>
      <c r="C11" s="214" t="s">
        <v>5</v>
      </c>
      <c r="D11" s="214" t="s">
        <v>6</v>
      </c>
      <c r="E11" s="214" t="s">
        <v>7</v>
      </c>
      <c r="F11" s="213" t="s">
        <v>8</v>
      </c>
      <c r="G11" s="213"/>
      <c r="H11" s="213"/>
      <c r="I11" s="214" t="s">
        <v>9</v>
      </c>
      <c r="J11" s="213" t="s">
        <v>10</v>
      </c>
      <c r="K11" s="208" t="s">
        <v>11</v>
      </c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10"/>
    </row>
    <row r="12" spans="1:42" ht="102" customHeight="1" x14ac:dyDescent="0.25">
      <c r="A12" s="213"/>
      <c r="B12" s="213"/>
      <c r="C12" s="215"/>
      <c r="D12" s="215"/>
      <c r="E12" s="215"/>
      <c r="F12" s="217" t="s">
        <v>12</v>
      </c>
      <c r="G12" s="218"/>
      <c r="H12" s="219"/>
      <c r="I12" s="216"/>
      <c r="J12" s="213"/>
      <c r="K12" s="208" t="s">
        <v>360</v>
      </c>
      <c r="L12" s="209"/>
      <c r="M12" s="209"/>
      <c r="N12" s="209"/>
      <c r="O12" s="210"/>
      <c r="P12" s="208" t="s">
        <v>13</v>
      </c>
      <c r="Q12" s="209"/>
      <c r="R12" s="209"/>
      <c r="S12" s="209"/>
      <c r="T12" s="210"/>
      <c r="U12" s="208" t="s">
        <v>14</v>
      </c>
      <c r="V12" s="209"/>
      <c r="W12" s="209"/>
      <c r="X12" s="209"/>
      <c r="Y12" s="210"/>
      <c r="Z12" s="208" t="s">
        <v>15</v>
      </c>
      <c r="AA12" s="209"/>
      <c r="AB12" s="209"/>
      <c r="AC12" s="209"/>
      <c r="AD12" s="210"/>
      <c r="AE12" s="208" t="s">
        <v>16</v>
      </c>
      <c r="AF12" s="209"/>
      <c r="AG12" s="209"/>
      <c r="AH12" s="209"/>
      <c r="AI12" s="210"/>
      <c r="AJ12" s="208" t="s">
        <v>17</v>
      </c>
      <c r="AK12" s="209"/>
      <c r="AL12" s="209"/>
      <c r="AM12" s="209"/>
      <c r="AN12" s="210"/>
    </row>
    <row r="13" spans="1:42" ht="135.75" customHeight="1" x14ac:dyDescent="0.25">
      <c r="A13" s="213"/>
      <c r="B13" s="213"/>
      <c r="C13" s="216"/>
      <c r="D13" s="216"/>
      <c r="E13" s="73" t="s">
        <v>12</v>
      </c>
      <c r="F13" s="73" t="s">
        <v>18</v>
      </c>
      <c r="G13" s="73" t="s">
        <v>19</v>
      </c>
      <c r="H13" s="73" t="s">
        <v>20</v>
      </c>
      <c r="I13" s="73" t="s">
        <v>12</v>
      </c>
      <c r="J13" s="73" t="s">
        <v>382</v>
      </c>
      <c r="K13" s="73" t="s">
        <v>21</v>
      </c>
      <c r="L13" s="73" t="s">
        <v>22</v>
      </c>
      <c r="M13" s="181" t="s">
        <v>23</v>
      </c>
      <c r="N13" s="181" t="s">
        <v>24</v>
      </c>
      <c r="O13" s="181" t="s">
        <v>25</v>
      </c>
      <c r="P13" s="181" t="s">
        <v>21</v>
      </c>
      <c r="Q13" s="181" t="s">
        <v>22</v>
      </c>
      <c r="R13" s="181" t="s">
        <v>23</v>
      </c>
      <c r="S13" s="181" t="s">
        <v>24</v>
      </c>
      <c r="T13" s="181" t="s">
        <v>25</v>
      </c>
      <c r="U13" s="181" t="s">
        <v>21</v>
      </c>
      <c r="V13" s="181" t="s">
        <v>22</v>
      </c>
      <c r="W13" s="181" t="s">
        <v>23</v>
      </c>
      <c r="X13" s="181" t="s">
        <v>24</v>
      </c>
      <c r="Y13" s="181" t="s">
        <v>25</v>
      </c>
      <c r="Z13" s="181" t="s">
        <v>21</v>
      </c>
      <c r="AA13" s="181" t="s">
        <v>22</v>
      </c>
      <c r="AB13" s="181" t="s">
        <v>23</v>
      </c>
      <c r="AC13" s="181" t="s">
        <v>24</v>
      </c>
      <c r="AD13" s="181" t="s">
        <v>25</v>
      </c>
      <c r="AE13" s="181" t="s">
        <v>21</v>
      </c>
      <c r="AF13" s="181" t="s">
        <v>22</v>
      </c>
      <c r="AG13" s="181" t="s">
        <v>23</v>
      </c>
      <c r="AH13" s="181" t="s">
        <v>24</v>
      </c>
      <c r="AI13" s="181" t="s">
        <v>25</v>
      </c>
      <c r="AJ13" s="74" t="s">
        <v>21</v>
      </c>
      <c r="AK13" s="74" t="s">
        <v>22</v>
      </c>
      <c r="AL13" s="74" t="s">
        <v>23</v>
      </c>
      <c r="AM13" s="74" t="s">
        <v>24</v>
      </c>
      <c r="AN13" s="74" t="s">
        <v>25</v>
      </c>
    </row>
    <row r="14" spans="1:42" ht="15.75" x14ac:dyDescent="0.25">
      <c r="A14" s="73">
        <v>1</v>
      </c>
      <c r="B14" s="75">
        <v>2</v>
      </c>
      <c r="C14" s="75">
        <v>3</v>
      </c>
      <c r="D14" s="75">
        <v>4</v>
      </c>
      <c r="E14" s="75">
        <v>5</v>
      </c>
      <c r="F14" s="75">
        <v>6</v>
      </c>
      <c r="G14" s="75">
        <v>7</v>
      </c>
      <c r="H14" s="75">
        <v>8</v>
      </c>
      <c r="I14" s="75">
        <v>9</v>
      </c>
      <c r="J14" s="73">
        <v>10</v>
      </c>
      <c r="K14" s="76" t="s">
        <v>26</v>
      </c>
      <c r="L14" s="76" t="s">
        <v>27</v>
      </c>
      <c r="M14" s="76" t="s">
        <v>28</v>
      </c>
      <c r="N14" s="76" t="s">
        <v>29</v>
      </c>
      <c r="O14" s="76" t="s">
        <v>30</v>
      </c>
      <c r="P14" s="76" t="s">
        <v>27</v>
      </c>
      <c r="Q14" s="76" t="s">
        <v>28</v>
      </c>
      <c r="R14" s="76" t="s">
        <v>29</v>
      </c>
      <c r="S14" s="76" t="s">
        <v>30</v>
      </c>
      <c r="T14" s="76" t="s">
        <v>31</v>
      </c>
      <c r="U14" s="76" t="s">
        <v>32</v>
      </c>
      <c r="V14" s="76" t="s">
        <v>33</v>
      </c>
      <c r="W14" s="76" t="s">
        <v>34</v>
      </c>
      <c r="X14" s="76" t="s">
        <v>35</v>
      </c>
      <c r="Y14" s="76" t="s">
        <v>36</v>
      </c>
      <c r="Z14" s="76" t="s">
        <v>37</v>
      </c>
      <c r="AA14" s="76" t="s">
        <v>38</v>
      </c>
      <c r="AB14" s="76" t="s">
        <v>39</v>
      </c>
      <c r="AC14" s="76" t="s">
        <v>40</v>
      </c>
      <c r="AD14" s="76" t="s">
        <v>41</v>
      </c>
      <c r="AE14" s="76" t="s">
        <v>42</v>
      </c>
      <c r="AF14" s="76" t="s">
        <v>43</v>
      </c>
      <c r="AG14" s="76" t="s">
        <v>44</v>
      </c>
      <c r="AH14" s="76" t="s">
        <v>45</v>
      </c>
      <c r="AI14" s="76" t="s">
        <v>361</v>
      </c>
      <c r="AJ14" s="73">
        <v>12</v>
      </c>
      <c r="AK14" s="77">
        <v>13</v>
      </c>
      <c r="AL14" s="77">
        <v>14</v>
      </c>
      <c r="AM14" s="73">
        <v>15</v>
      </c>
      <c r="AN14" s="73">
        <v>16</v>
      </c>
    </row>
    <row r="15" spans="1:42" ht="15.75" x14ac:dyDescent="0.25">
      <c r="A15" s="73"/>
      <c r="B15" s="78" t="s">
        <v>46</v>
      </c>
      <c r="C15" s="73" t="s">
        <v>335</v>
      </c>
      <c r="D15" s="73" t="s">
        <v>335</v>
      </c>
      <c r="E15" s="73" t="s">
        <v>335</v>
      </c>
      <c r="F15" s="73" t="s">
        <v>47</v>
      </c>
      <c r="G15" s="79">
        <v>54.449166107999993</v>
      </c>
      <c r="H15" s="79" t="s">
        <v>354</v>
      </c>
      <c r="I15" s="79">
        <v>54.449166107999993</v>
      </c>
      <c r="J15" s="79">
        <v>29.681257199999997</v>
      </c>
      <c r="K15" s="79">
        <v>3.5772000000000004</v>
      </c>
      <c r="L15" s="79">
        <v>0</v>
      </c>
      <c r="M15" s="79">
        <v>0</v>
      </c>
      <c r="N15" s="79">
        <v>3.1836000000000002</v>
      </c>
      <c r="O15" s="79">
        <v>0.39360000000000001</v>
      </c>
      <c r="P15" s="79">
        <v>3.628807176</v>
      </c>
      <c r="Q15" s="79">
        <v>0</v>
      </c>
      <c r="R15" s="79">
        <v>0</v>
      </c>
      <c r="S15" s="79">
        <v>2.4396</v>
      </c>
      <c r="T15" s="79">
        <v>1.189207176</v>
      </c>
      <c r="U15" s="79">
        <v>13.691756400000001</v>
      </c>
      <c r="V15" s="79">
        <v>0</v>
      </c>
      <c r="W15" s="79">
        <v>0</v>
      </c>
      <c r="X15" s="79">
        <v>2.7456</v>
      </c>
      <c r="Y15" s="79">
        <v>10.946156400000001</v>
      </c>
      <c r="Z15" s="79">
        <v>6.9323999999999986</v>
      </c>
      <c r="AA15" s="79">
        <v>0</v>
      </c>
      <c r="AB15" s="79">
        <v>0</v>
      </c>
      <c r="AC15" s="79">
        <v>2.4504000000000001</v>
      </c>
      <c r="AD15" s="79">
        <v>4.4819999999999984</v>
      </c>
      <c r="AE15" s="79">
        <v>8.3772000000000002</v>
      </c>
      <c r="AF15" s="79">
        <v>0</v>
      </c>
      <c r="AG15" s="79">
        <v>0</v>
      </c>
      <c r="AH15" s="79">
        <v>3.8207879999999999</v>
      </c>
      <c r="AI15" s="79">
        <v>4.5564119999999999</v>
      </c>
      <c r="AJ15" s="79">
        <v>36.207363576000006</v>
      </c>
      <c r="AK15" s="79">
        <v>0</v>
      </c>
      <c r="AL15" s="79">
        <v>0</v>
      </c>
      <c r="AM15" s="79">
        <v>14.639988000000002</v>
      </c>
      <c r="AN15" s="79">
        <v>21.567375576</v>
      </c>
    </row>
    <row r="16" spans="1:42" ht="63" x14ac:dyDescent="0.25">
      <c r="A16" s="80" t="s">
        <v>48</v>
      </c>
      <c r="B16" s="81" t="s">
        <v>49</v>
      </c>
      <c r="C16" s="73" t="s">
        <v>335</v>
      </c>
      <c r="D16" s="73" t="s">
        <v>335</v>
      </c>
      <c r="E16" s="73" t="s">
        <v>335</v>
      </c>
      <c r="F16" s="73" t="s">
        <v>47</v>
      </c>
      <c r="G16" s="82">
        <v>54.449166107999993</v>
      </c>
      <c r="H16" s="82" t="s">
        <v>354</v>
      </c>
      <c r="I16" s="82">
        <v>54.449166107999993</v>
      </c>
      <c r="J16" s="82">
        <v>29.681257199999997</v>
      </c>
      <c r="K16" s="82">
        <v>3.5772000000000004</v>
      </c>
      <c r="L16" s="82">
        <v>0</v>
      </c>
      <c r="M16" s="82">
        <v>0</v>
      </c>
      <c r="N16" s="82">
        <v>3.1836000000000002</v>
      </c>
      <c r="O16" s="82">
        <v>0.39360000000000001</v>
      </c>
      <c r="P16" s="82">
        <v>3.628807176</v>
      </c>
      <c r="Q16" s="82">
        <v>0</v>
      </c>
      <c r="R16" s="82">
        <v>0</v>
      </c>
      <c r="S16" s="82">
        <v>2.4396</v>
      </c>
      <c r="T16" s="82">
        <v>1.189207176</v>
      </c>
      <c r="U16" s="82">
        <v>13.691756400000001</v>
      </c>
      <c r="V16" s="82">
        <v>0</v>
      </c>
      <c r="W16" s="82">
        <v>0</v>
      </c>
      <c r="X16" s="82">
        <v>2.7456</v>
      </c>
      <c r="Y16" s="82">
        <v>10.946156400000001</v>
      </c>
      <c r="Z16" s="82">
        <v>6.9323999999999986</v>
      </c>
      <c r="AA16" s="82">
        <v>0</v>
      </c>
      <c r="AB16" s="82">
        <v>0</v>
      </c>
      <c r="AC16" s="82">
        <v>2.4504000000000001</v>
      </c>
      <c r="AD16" s="82">
        <v>4.4819999999999984</v>
      </c>
      <c r="AE16" s="82">
        <v>8.3772000000000002</v>
      </c>
      <c r="AF16" s="82">
        <v>0</v>
      </c>
      <c r="AG16" s="82">
        <v>0</v>
      </c>
      <c r="AH16" s="82">
        <v>3.8207879999999999</v>
      </c>
      <c r="AI16" s="82">
        <v>4.5564119999999999</v>
      </c>
      <c r="AJ16" s="82">
        <v>36.207363576000006</v>
      </c>
      <c r="AK16" s="82">
        <v>0</v>
      </c>
      <c r="AL16" s="82">
        <v>0</v>
      </c>
      <c r="AM16" s="82">
        <v>14.639988000000002</v>
      </c>
      <c r="AN16" s="82">
        <v>21.567375576</v>
      </c>
    </row>
    <row r="17" spans="1:40" ht="122.25" customHeight="1" x14ac:dyDescent="0.25">
      <c r="A17" s="80" t="s">
        <v>50</v>
      </c>
      <c r="B17" s="80" t="s">
        <v>347</v>
      </c>
      <c r="C17" s="73" t="s">
        <v>335</v>
      </c>
      <c r="D17" s="73" t="s">
        <v>335</v>
      </c>
      <c r="E17" s="73" t="s">
        <v>335</v>
      </c>
      <c r="F17" s="73" t="s">
        <v>47</v>
      </c>
      <c r="G17" s="83">
        <v>4.2691849079999997</v>
      </c>
      <c r="H17" s="83" t="s">
        <v>354</v>
      </c>
      <c r="I17" s="83">
        <v>4.2691849079999997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3.628807176</v>
      </c>
      <c r="Q17" s="83">
        <v>0</v>
      </c>
      <c r="R17" s="83">
        <v>0</v>
      </c>
      <c r="S17" s="83">
        <v>2.4396</v>
      </c>
      <c r="T17" s="83">
        <v>1.189207176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3">
        <v>0</v>
      </c>
      <c r="AI17" s="83">
        <v>0</v>
      </c>
      <c r="AJ17" s="83">
        <v>3.628807176</v>
      </c>
      <c r="AK17" s="83">
        <v>0</v>
      </c>
      <c r="AL17" s="83">
        <v>0</v>
      </c>
      <c r="AM17" s="83">
        <v>2.4396</v>
      </c>
      <c r="AN17" s="83">
        <v>1.189207176</v>
      </c>
    </row>
    <row r="18" spans="1:40" ht="103.5" customHeight="1" x14ac:dyDescent="0.25">
      <c r="A18" s="80" t="s">
        <v>348</v>
      </c>
      <c r="B18" s="80" t="s">
        <v>349</v>
      </c>
      <c r="C18" s="73" t="s">
        <v>335</v>
      </c>
      <c r="D18" s="73" t="s">
        <v>335</v>
      </c>
      <c r="E18" s="73" t="s">
        <v>335</v>
      </c>
      <c r="F18" s="73" t="s">
        <v>47</v>
      </c>
      <c r="G18" s="83">
        <v>4.2691849079999997</v>
      </c>
      <c r="H18" s="83" t="s">
        <v>354</v>
      </c>
      <c r="I18" s="83">
        <v>4.2691849079999997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3.628807176</v>
      </c>
      <c r="Q18" s="83">
        <v>0</v>
      </c>
      <c r="R18" s="83">
        <v>0</v>
      </c>
      <c r="S18" s="83">
        <v>2.4396</v>
      </c>
      <c r="T18" s="83">
        <v>1.189207176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3">
        <v>0</v>
      </c>
      <c r="AI18" s="83">
        <v>0</v>
      </c>
      <c r="AJ18" s="83">
        <v>3.628807176</v>
      </c>
      <c r="AK18" s="83">
        <v>0</v>
      </c>
      <c r="AL18" s="83">
        <v>0</v>
      </c>
      <c r="AM18" s="83">
        <v>2.4396</v>
      </c>
      <c r="AN18" s="83">
        <v>1.189207176</v>
      </c>
    </row>
    <row r="19" spans="1:40" ht="75" customHeight="1" x14ac:dyDescent="0.25">
      <c r="A19" s="84" t="s">
        <v>350</v>
      </c>
      <c r="B19" s="85" t="s">
        <v>351</v>
      </c>
      <c r="C19" s="86" t="s">
        <v>352</v>
      </c>
      <c r="D19" s="87">
        <v>2021</v>
      </c>
      <c r="E19" s="87">
        <v>2021</v>
      </c>
      <c r="F19" s="73" t="s">
        <v>47</v>
      </c>
      <c r="G19" s="88">
        <v>4.2691849079999997</v>
      </c>
      <c r="H19" s="88" t="s">
        <v>380</v>
      </c>
      <c r="I19" s="88">
        <v>4.2691849079999997</v>
      </c>
      <c r="J19" s="88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90">
        <v>3.628807176</v>
      </c>
      <c r="Q19" s="90">
        <v>0</v>
      </c>
      <c r="R19" s="90">
        <v>0</v>
      </c>
      <c r="S19" s="90">
        <v>2.4396</v>
      </c>
      <c r="T19" s="90">
        <v>1.189207176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3.628807176</v>
      </c>
      <c r="AK19" s="88">
        <v>0</v>
      </c>
      <c r="AL19" s="88">
        <v>0</v>
      </c>
      <c r="AM19" s="88">
        <v>2.4396</v>
      </c>
      <c r="AN19" s="88">
        <v>1.189207176</v>
      </c>
    </row>
    <row r="20" spans="1:40" ht="84.75" customHeight="1" x14ac:dyDescent="0.25">
      <c r="A20" s="80" t="s">
        <v>52</v>
      </c>
      <c r="B20" s="81" t="s">
        <v>53</v>
      </c>
      <c r="C20" s="73" t="s">
        <v>335</v>
      </c>
      <c r="D20" s="73" t="s">
        <v>335</v>
      </c>
      <c r="E20" s="73" t="s">
        <v>335</v>
      </c>
      <c r="F20" s="73" t="s">
        <v>47</v>
      </c>
      <c r="G20" s="82">
        <v>50.179981199999993</v>
      </c>
      <c r="H20" s="82" t="s">
        <v>335</v>
      </c>
      <c r="I20" s="82">
        <v>50.179981199999993</v>
      </c>
      <c r="J20" s="82">
        <v>29.681257199999997</v>
      </c>
      <c r="K20" s="82">
        <v>3.5772000000000004</v>
      </c>
      <c r="L20" s="82">
        <v>0</v>
      </c>
      <c r="M20" s="82">
        <v>0</v>
      </c>
      <c r="N20" s="82">
        <v>3.1836000000000002</v>
      </c>
      <c r="O20" s="82">
        <v>0.39360000000000001</v>
      </c>
      <c r="P20" s="82">
        <v>0</v>
      </c>
      <c r="Q20" s="82">
        <v>0</v>
      </c>
      <c r="R20" s="82">
        <v>0</v>
      </c>
      <c r="S20" s="82">
        <v>0</v>
      </c>
      <c r="T20" s="82">
        <v>0</v>
      </c>
      <c r="U20" s="82">
        <v>13.691756400000001</v>
      </c>
      <c r="V20" s="82">
        <v>0</v>
      </c>
      <c r="W20" s="82">
        <v>0</v>
      </c>
      <c r="X20" s="82">
        <v>2.7456</v>
      </c>
      <c r="Y20" s="82">
        <v>10.946156400000001</v>
      </c>
      <c r="Z20" s="82">
        <v>6.9323999999999986</v>
      </c>
      <c r="AA20" s="82">
        <v>0</v>
      </c>
      <c r="AB20" s="82">
        <v>0</v>
      </c>
      <c r="AC20" s="82">
        <v>2.4504000000000001</v>
      </c>
      <c r="AD20" s="82">
        <v>4.4819999999999984</v>
      </c>
      <c r="AE20" s="82">
        <v>8.3772000000000002</v>
      </c>
      <c r="AF20" s="82">
        <v>0</v>
      </c>
      <c r="AG20" s="82">
        <v>0</v>
      </c>
      <c r="AH20" s="82">
        <v>3.8207879999999999</v>
      </c>
      <c r="AI20" s="82">
        <v>4.5564119999999999</v>
      </c>
      <c r="AJ20" s="82">
        <v>32.578556400000004</v>
      </c>
      <c r="AK20" s="82">
        <v>0</v>
      </c>
      <c r="AL20" s="82">
        <v>0</v>
      </c>
      <c r="AM20" s="82">
        <v>12.200388000000002</v>
      </c>
      <c r="AN20" s="82">
        <v>20.3781684</v>
      </c>
    </row>
    <row r="21" spans="1:40" ht="67.5" customHeight="1" x14ac:dyDescent="0.25">
      <c r="A21" s="80" t="s">
        <v>54</v>
      </c>
      <c r="B21" s="81" t="s">
        <v>55</v>
      </c>
      <c r="C21" s="73" t="s">
        <v>335</v>
      </c>
      <c r="D21" s="73" t="s">
        <v>335</v>
      </c>
      <c r="E21" s="73" t="s">
        <v>335</v>
      </c>
      <c r="F21" s="73" t="s">
        <v>47</v>
      </c>
      <c r="G21" s="82">
        <v>50.179981199999993</v>
      </c>
      <c r="H21" s="82" t="s">
        <v>335</v>
      </c>
      <c r="I21" s="82">
        <v>50.179981199999993</v>
      </c>
      <c r="J21" s="82">
        <v>29.681257199999997</v>
      </c>
      <c r="K21" s="82">
        <v>3.5772000000000004</v>
      </c>
      <c r="L21" s="82">
        <v>0</v>
      </c>
      <c r="M21" s="82">
        <v>0</v>
      </c>
      <c r="N21" s="82">
        <v>3.1836000000000002</v>
      </c>
      <c r="O21" s="82">
        <v>0.39360000000000001</v>
      </c>
      <c r="P21" s="82">
        <v>0</v>
      </c>
      <c r="Q21" s="82">
        <v>0</v>
      </c>
      <c r="R21" s="82">
        <v>0</v>
      </c>
      <c r="S21" s="82">
        <v>0</v>
      </c>
      <c r="T21" s="82">
        <v>0</v>
      </c>
      <c r="U21" s="82">
        <v>13.691756400000001</v>
      </c>
      <c r="V21" s="82">
        <v>0</v>
      </c>
      <c r="W21" s="82">
        <v>0</v>
      </c>
      <c r="X21" s="82">
        <v>2.7456</v>
      </c>
      <c r="Y21" s="82">
        <v>10.946156400000001</v>
      </c>
      <c r="Z21" s="82">
        <v>6.9323999999999986</v>
      </c>
      <c r="AA21" s="82">
        <v>0</v>
      </c>
      <c r="AB21" s="82">
        <v>0</v>
      </c>
      <c r="AC21" s="82">
        <v>2.4504000000000001</v>
      </c>
      <c r="AD21" s="82">
        <v>4.4819999999999984</v>
      </c>
      <c r="AE21" s="82">
        <v>8.3772000000000002</v>
      </c>
      <c r="AF21" s="82">
        <v>0</v>
      </c>
      <c r="AG21" s="82">
        <v>0</v>
      </c>
      <c r="AH21" s="82">
        <v>3.8207879999999999</v>
      </c>
      <c r="AI21" s="82">
        <v>4.5564119999999999</v>
      </c>
      <c r="AJ21" s="82">
        <v>32.578556400000004</v>
      </c>
      <c r="AK21" s="82">
        <v>0</v>
      </c>
      <c r="AL21" s="82">
        <v>0</v>
      </c>
      <c r="AM21" s="82">
        <v>12.200388000000002</v>
      </c>
      <c r="AN21" s="82">
        <v>20.3781684</v>
      </c>
    </row>
    <row r="22" spans="1:40" ht="63.75" customHeight="1" x14ac:dyDescent="0.25">
      <c r="A22" s="84" t="s">
        <v>56</v>
      </c>
      <c r="B22" s="91" t="s">
        <v>323</v>
      </c>
      <c r="C22" s="86" t="s">
        <v>324</v>
      </c>
      <c r="D22" s="92">
        <v>2019</v>
      </c>
      <c r="E22" s="93">
        <v>2023</v>
      </c>
      <c r="F22" s="94" t="s">
        <v>47</v>
      </c>
      <c r="G22" s="95">
        <v>20.209861200000002</v>
      </c>
      <c r="H22" s="96" t="s">
        <v>353</v>
      </c>
      <c r="I22" s="97">
        <v>20.209861200000002</v>
      </c>
      <c r="J22" s="95">
        <v>3.0470532000000006</v>
      </c>
      <c r="K22" s="98">
        <v>2.8572000000000002</v>
      </c>
      <c r="L22" s="99">
        <v>0</v>
      </c>
      <c r="M22" s="99">
        <v>0</v>
      </c>
      <c r="N22" s="99">
        <v>2.4636</v>
      </c>
      <c r="O22" s="99">
        <v>0.39360000000000001</v>
      </c>
      <c r="P22" s="100">
        <v>0</v>
      </c>
      <c r="Q22" s="95">
        <v>0</v>
      </c>
      <c r="R22" s="95">
        <v>0</v>
      </c>
      <c r="S22" s="95">
        <v>0</v>
      </c>
      <c r="T22" s="95">
        <v>0</v>
      </c>
      <c r="U22" s="101">
        <v>12.9717564</v>
      </c>
      <c r="V22" s="101">
        <v>0</v>
      </c>
      <c r="W22" s="101">
        <v>0</v>
      </c>
      <c r="X22" s="101">
        <v>2.7456</v>
      </c>
      <c r="Y22" s="101">
        <v>10.226156400000001</v>
      </c>
      <c r="Z22" s="101">
        <v>0.99839999999999995</v>
      </c>
      <c r="AA22" s="101">
        <v>0</v>
      </c>
      <c r="AB22" s="101">
        <v>0</v>
      </c>
      <c r="AC22" s="101">
        <v>0.99839999999999995</v>
      </c>
      <c r="AD22" s="101">
        <v>0</v>
      </c>
      <c r="AE22" s="102">
        <v>0</v>
      </c>
      <c r="AF22" s="101">
        <v>0</v>
      </c>
      <c r="AG22" s="101">
        <v>0</v>
      </c>
      <c r="AH22" s="101">
        <v>0</v>
      </c>
      <c r="AI22" s="101">
        <v>0</v>
      </c>
      <c r="AJ22" s="97">
        <v>16.827356399999999</v>
      </c>
      <c r="AK22" s="97">
        <v>0</v>
      </c>
      <c r="AL22" s="97">
        <v>0</v>
      </c>
      <c r="AM22" s="97">
        <v>6.2076000000000002</v>
      </c>
      <c r="AN22" s="97">
        <v>10.6197564</v>
      </c>
    </row>
    <row r="23" spans="1:40" ht="63" x14ac:dyDescent="0.25">
      <c r="A23" s="84" t="s">
        <v>57</v>
      </c>
      <c r="B23" s="91" t="s">
        <v>325</v>
      </c>
      <c r="C23" s="86" t="s">
        <v>326</v>
      </c>
      <c r="D23" s="92">
        <v>2022</v>
      </c>
      <c r="E23" s="93">
        <v>2024</v>
      </c>
      <c r="F23" s="94" t="s">
        <v>47</v>
      </c>
      <c r="G23" s="95">
        <v>23.032919999999997</v>
      </c>
      <c r="H23" s="96" t="s">
        <v>381</v>
      </c>
      <c r="I23" s="97">
        <v>23.032919999999997</v>
      </c>
      <c r="J23" s="95">
        <v>19.697003999999996</v>
      </c>
      <c r="K23" s="98">
        <v>0.72</v>
      </c>
      <c r="L23" s="99">
        <v>0</v>
      </c>
      <c r="M23" s="99">
        <v>0</v>
      </c>
      <c r="N23" s="99">
        <v>0.72</v>
      </c>
      <c r="O23" s="99">
        <v>0</v>
      </c>
      <c r="P23" s="100">
        <v>0</v>
      </c>
      <c r="Q23" s="95">
        <v>0</v>
      </c>
      <c r="R23" s="95">
        <v>0</v>
      </c>
      <c r="S23" s="95">
        <v>0</v>
      </c>
      <c r="T23" s="95">
        <v>0</v>
      </c>
      <c r="U23" s="101">
        <v>0.72</v>
      </c>
      <c r="V23" s="101">
        <v>0</v>
      </c>
      <c r="W23" s="101">
        <v>0</v>
      </c>
      <c r="X23" s="101">
        <v>0</v>
      </c>
      <c r="Y23" s="101">
        <v>0.72</v>
      </c>
      <c r="Z23" s="101">
        <v>5.3999999999999986</v>
      </c>
      <c r="AA23" s="101">
        <v>0</v>
      </c>
      <c r="AB23" s="101">
        <v>0</v>
      </c>
      <c r="AC23" s="101">
        <v>0.91800000000000015</v>
      </c>
      <c r="AD23" s="101">
        <v>4.4819999999999984</v>
      </c>
      <c r="AE23" s="102">
        <v>4.8</v>
      </c>
      <c r="AF23" s="101">
        <v>0</v>
      </c>
      <c r="AG23" s="101">
        <v>0</v>
      </c>
      <c r="AH23" s="101">
        <v>3.8207879999999999</v>
      </c>
      <c r="AI23" s="101">
        <v>0.97921199999999997</v>
      </c>
      <c r="AJ23" s="97">
        <v>11.639999999999999</v>
      </c>
      <c r="AK23" s="97">
        <v>0</v>
      </c>
      <c r="AL23" s="97">
        <v>0</v>
      </c>
      <c r="AM23" s="97">
        <v>5.4587880000000002</v>
      </c>
      <c r="AN23" s="97">
        <v>6.1812119999999986</v>
      </c>
    </row>
    <row r="24" spans="1:40" ht="70.5" customHeight="1" x14ac:dyDescent="0.25">
      <c r="A24" s="84" t="s">
        <v>58</v>
      </c>
      <c r="B24" s="91" t="s">
        <v>327</v>
      </c>
      <c r="C24" s="86" t="s">
        <v>328</v>
      </c>
      <c r="D24" s="92">
        <v>2023</v>
      </c>
      <c r="E24" s="93">
        <v>2024</v>
      </c>
      <c r="F24" s="94" t="s">
        <v>47</v>
      </c>
      <c r="G24" s="95">
        <v>3.4859999999999998</v>
      </c>
      <c r="H24" s="96" t="s">
        <v>51</v>
      </c>
      <c r="I24" s="97">
        <v>3.4859999999999998</v>
      </c>
      <c r="J24" s="95">
        <v>3.4859999999999998</v>
      </c>
      <c r="K24" s="98">
        <v>0</v>
      </c>
      <c r="L24" s="99">
        <v>0</v>
      </c>
      <c r="M24" s="99">
        <v>0</v>
      </c>
      <c r="N24" s="99">
        <v>0</v>
      </c>
      <c r="O24" s="99">
        <v>0</v>
      </c>
      <c r="P24" s="100">
        <v>0</v>
      </c>
      <c r="Q24" s="95">
        <v>0</v>
      </c>
      <c r="R24" s="95">
        <v>0</v>
      </c>
      <c r="S24" s="95">
        <v>0</v>
      </c>
      <c r="T24" s="95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0.53400000000000003</v>
      </c>
      <c r="AA24" s="101">
        <v>0</v>
      </c>
      <c r="AB24" s="101">
        <v>0</v>
      </c>
      <c r="AC24" s="101">
        <v>0.53400000000000003</v>
      </c>
      <c r="AD24" s="101">
        <v>0</v>
      </c>
      <c r="AE24" s="102">
        <v>2.952</v>
      </c>
      <c r="AF24" s="99">
        <v>0</v>
      </c>
      <c r="AG24" s="99">
        <v>0</v>
      </c>
      <c r="AH24" s="99">
        <v>0</v>
      </c>
      <c r="AI24" s="99">
        <v>2.952</v>
      </c>
      <c r="AJ24" s="97">
        <v>3.4859999999999998</v>
      </c>
      <c r="AK24" s="97">
        <v>0</v>
      </c>
      <c r="AL24" s="97">
        <v>0</v>
      </c>
      <c r="AM24" s="97">
        <v>0.53400000000000003</v>
      </c>
      <c r="AN24" s="97">
        <v>2.952</v>
      </c>
    </row>
    <row r="25" spans="1:40" ht="59.25" customHeight="1" x14ac:dyDescent="0.25">
      <c r="A25" s="84" t="s">
        <v>59</v>
      </c>
      <c r="B25" s="91" t="s">
        <v>329</v>
      </c>
      <c r="C25" s="86" t="s">
        <v>330</v>
      </c>
      <c r="D25" s="92">
        <v>2024</v>
      </c>
      <c r="E25" s="93">
        <v>2025</v>
      </c>
      <c r="F25" s="94" t="s">
        <v>47</v>
      </c>
      <c r="G25" s="95">
        <v>3.4511999999999996</v>
      </c>
      <c r="H25" s="96" t="s">
        <v>51</v>
      </c>
      <c r="I25" s="97">
        <v>3.4511999999999996</v>
      </c>
      <c r="J25" s="95">
        <v>3.4511999999999996</v>
      </c>
      <c r="K25" s="98">
        <v>0</v>
      </c>
      <c r="L25" s="99">
        <v>0</v>
      </c>
      <c r="M25" s="99">
        <v>0</v>
      </c>
      <c r="N25" s="99">
        <v>0</v>
      </c>
      <c r="O25" s="99">
        <v>0</v>
      </c>
      <c r="P25" s="100">
        <v>0</v>
      </c>
      <c r="Q25" s="95">
        <v>0</v>
      </c>
      <c r="R25" s="95">
        <v>0</v>
      </c>
      <c r="S25" s="95">
        <v>0</v>
      </c>
      <c r="T25" s="95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  <c r="Z25" s="101">
        <v>0</v>
      </c>
      <c r="AA25" s="101">
        <v>0</v>
      </c>
      <c r="AB25" s="101">
        <v>0</v>
      </c>
      <c r="AC25" s="101">
        <v>0</v>
      </c>
      <c r="AD25" s="101">
        <v>0</v>
      </c>
      <c r="AE25" s="102">
        <v>0.62519999999999998</v>
      </c>
      <c r="AF25" s="99">
        <v>0</v>
      </c>
      <c r="AG25" s="99">
        <v>0</v>
      </c>
      <c r="AH25" s="99">
        <v>0</v>
      </c>
      <c r="AI25" s="99">
        <v>0.62519999999999998</v>
      </c>
      <c r="AJ25" s="97">
        <v>0.62519999999999998</v>
      </c>
      <c r="AK25" s="97">
        <v>0</v>
      </c>
      <c r="AL25" s="97">
        <v>0</v>
      </c>
      <c r="AM25" s="97">
        <v>0</v>
      </c>
      <c r="AN25" s="97">
        <v>0.62519999999999998</v>
      </c>
    </row>
    <row r="26" spans="1:40" x14ac:dyDescent="0.25">
      <c r="AN26" s="131" t="s">
        <v>393</v>
      </c>
    </row>
  </sheetData>
  <mergeCells count="19">
    <mergeCell ref="A7:AN7"/>
    <mergeCell ref="A8:AN8"/>
    <mergeCell ref="A9:AN9"/>
    <mergeCell ref="A11:A13"/>
    <mergeCell ref="B11:B13"/>
    <mergeCell ref="C11:C13"/>
    <mergeCell ref="D11:D13"/>
    <mergeCell ref="E11:E12"/>
    <mergeCell ref="F11:H11"/>
    <mergeCell ref="I11:I12"/>
    <mergeCell ref="J11:J12"/>
    <mergeCell ref="F12:H12"/>
    <mergeCell ref="K12:O12"/>
    <mergeCell ref="K11:AN11"/>
    <mergeCell ref="P12:T12"/>
    <mergeCell ref="U12:Y12"/>
    <mergeCell ref="Z12:AD12"/>
    <mergeCell ref="AE12:AI12"/>
    <mergeCell ref="AJ12:AN12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19" firstPageNumber="2" fitToHeight="0" orientation="landscape" useFirstPageNumber="1" horizontalDpi="180" verticalDpi="180" r:id="rId1"/>
  <headerFooter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28"/>
  <sheetViews>
    <sheetView view="pageBreakPreview" zoomScale="60" zoomScaleNormal="100" workbookViewId="0">
      <selection activeCell="A10" sqref="A1:AC10"/>
    </sheetView>
  </sheetViews>
  <sheetFormatPr defaultColWidth="8.85546875" defaultRowHeight="15" x14ac:dyDescent="0.25"/>
  <cols>
    <col min="1" max="1" width="20.140625" style="106" customWidth="1"/>
    <col min="2" max="2" width="35.140625" style="106" customWidth="1"/>
    <col min="3" max="3" width="22.5703125" style="106" customWidth="1"/>
    <col min="4" max="4" width="15.42578125" style="106" customWidth="1"/>
    <col min="5" max="5" width="18.140625" style="106" customWidth="1"/>
    <col min="6" max="6" width="18.42578125" style="106" customWidth="1"/>
    <col min="7" max="7" width="15" style="106" customWidth="1"/>
    <col min="8" max="8" width="20.140625" style="106" customWidth="1"/>
    <col min="9" max="9" width="19" style="106" customWidth="1"/>
    <col min="10" max="10" width="15.85546875" style="106" customWidth="1"/>
    <col min="11" max="11" width="15.7109375" style="106" customWidth="1"/>
    <col min="12" max="12" width="17.42578125" style="106" customWidth="1"/>
    <col min="13" max="18" width="16.85546875" style="106" customWidth="1"/>
    <col min="19" max="19" width="19.140625" style="106" bestFit="1" customWidth="1"/>
    <col min="20" max="21" width="16.85546875" style="106" customWidth="1"/>
    <col min="22" max="22" width="19.140625" style="106" bestFit="1" customWidth="1"/>
    <col min="23" max="24" width="16.85546875" style="106" customWidth="1"/>
    <col min="25" max="25" width="19.140625" style="106" bestFit="1" customWidth="1"/>
    <col min="26" max="27" width="16.85546875" style="106" customWidth="1"/>
    <col min="28" max="28" width="19.140625" style="106" bestFit="1" customWidth="1"/>
    <col min="29" max="29" width="20" style="106" customWidth="1"/>
    <col min="30" max="30" width="14.85546875" style="106" customWidth="1"/>
    <col min="31" max="31" width="19.140625" style="106" bestFit="1" customWidth="1"/>
    <col min="32" max="16384" width="8.85546875" style="106"/>
  </cols>
  <sheetData>
    <row r="1" spans="1:32" ht="35.25" x14ac:dyDescent="0.5">
      <c r="A1" s="189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86" t="s">
        <v>391</v>
      </c>
      <c r="Z1" s="191"/>
      <c r="AA1" s="191"/>
      <c r="AB1" s="192"/>
      <c r="AC1" s="186"/>
      <c r="AD1" s="176"/>
      <c r="AE1" s="176"/>
      <c r="AF1" s="67"/>
    </row>
    <row r="2" spans="1:32" ht="35.25" x14ac:dyDescent="0.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86" t="s">
        <v>388</v>
      </c>
      <c r="Z2" s="191"/>
      <c r="AA2" s="191"/>
      <c r="AB2" s="192"/>
      <c r="AC2" s="186"/>
      <c r="AD2" s="176"/>
      <c r="AE2" s="176"/>
      <c r="AF2" s="67"/>
    </row>
    <row r="3" spans="1:32" ht="35.25" x14ac:dyDescent="0.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86" t="s">
        <v>408</v>
      </c>
      <c r="Z3" s="191"/>
      <c r="AA3" s="191"/>
      <c r="AB3" s="192"/>
      <c r="AC3" s="186"/>
      <c r="AD3" s="176"/>
      <c r="AE3" s="176"/>
      <c r="AF3" s="67"/>
    </row>
    <row r="4" spans="1:32" ht="35.25" x14ac:dyDescent="0.5">
      <c r="A4" s="189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85"/>
      <c r="Z4" s="191"/>
      <c r="AA4" s="191"/>
      <c r="AB4" s="192"/>
      <c r="AC4" s="185"/>
      <c r="AD4" s="182"/>
      <c r="AE4" s="182"/>
      <c r="AF4" s="68"/>
    </row>
    <row r="5" spans="1:32" ht="35.25" x14ac:dyDescent="0.5">
      <c r="A5" s="189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86" t="s">
        <v>392</v>
      </c>
      <c r="Z5" s="191"/>
      <c r="AA5" s="191"/>
      <c r="AB5" s="192"/>
      <c r="AC5" s="186"/>
      <c r="AD5" s="176"/>
      <c r="AE5" s="176"/>
      <c r="AF5" s="67"/>
    </row>
    <row r="6" spans="1:32" ht="35.25" x14ac:dyDescent="0.5">
      <c r="A6" s="189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86" t="s">
        <v>388</v>
      </c>
      <c r="Z6" s="191"/>
      <c r="AA6" s="191"/>
      <c r="AB6" s="192"/>
      <c r="AC6" s="186"/>
      <c r="AD6" s="176"/>
      <c r="AE6" s="176"/>
      <c r="AF6" s="67"/>
    </row>
    <row r="7" spans="1:32" ht="35.25" x14ac:dyDescent="0.5">
      <c r="A7" s="189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86" t="s">
        <v>390</v>
      </c>
      <c r="Z7" s="191"/>
      <c r="AA7" s="191"/>
      <c r="AB7" s="192"/>
      <c r="AC7" s="186"/>
      <c r="AD7" s="176"/>
      <c r="AE7" s="176"/>
      <c r="AF7" s="67"/>
    </row>
    <row r="8" spans="1:32" ht="34.5" x14ac:dyDescent="0.45">
      <c r="A8" s="220" t="s">
        <v>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</row>
    <row r="9" spans="1:32" ht="35.25" customHeight="1" x14ac:dyDescent="0.45">
      <c r="A9" s="221" t="s">
        <v>62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</row>
    <row r="10" spans="1:32" ht="34.5" x14ac:dyDescent="0.45">
      <c r="A10" s="220" t="s">
        <v>2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</row>
    <row r="11" spans="1:32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32" ht="58.5" customHeight="1" x14ac:dyDescent="0.25">
      <c r="A12" s="234" t="s">
        <v>3</v>
      </c>
      <c r="B12" s="234" t="s">
        <v>4</v>
      </c>
      <c r="C12" s="222" t="s">
        <v>5</v>
      </c>
      <c r="D12" s="222" t="s">
        <v>6</v>
      </c>
      <c r="E12" s="222" t="s">
        <v>7</v>
      </c>
      <c r="F12" s="222" t="s">
        <v>63</v>
      </c>
      <c r="G12" s="213" t="s">
        <v>64</v>
      </c>
      <c r="H12" s="213"/>
      <c r="I12" s="213"/>
      <c r="J12" s="213"/>
      <c r="K12" s="213"/>
      <c r="L12" s="213" t="s">
        <v>65</v>
      </c>
      <c r="M12" s="213"/>
      <c r="N12" s="225" t="s">
        <v>66</v>
      </c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7"/>
    </row>
    <row r="13" spans="1:32" ht="147.75" customHeight="1" x14ac:dyDescent="0.25">
      <c r="A13" s="234"/>
      <c r="B13" s="234"/>
      <c r="C13" s="223"/>
      <c r="D13" s="223"/>
      <c r="E13" s="223"/>
      <c r="F13" s="223"/>
      <c r="G13" s="217" t="s">
        <v>12</v>
      </c>
      <c r="H13" s="218"/>
      <c r="I13" s="218"/>
      <c r="J13" s="218"/>
      <c r="K13" s="219"/>
      <c r="L13" s="217" t="s">
        <v>383</v>
      </c>
      <c r="M13" s="219"/>
      <c r="N13" s="225" t="s">
        <v>67</v>
      </c>
      <c r="O13" s="226"/>
      <c r="P13" s="227"/>
      <c r="Q13" s="225" t="s">
        <v>68</v>
      </c>
      <c r="R13" s="226"/>
      <c r="S13" s="227"/>
      <c r="T13" s="225" t="s">
        <v>69</v>
      </c>
      <c r="U13" s="226"/>
      <c r="V13" s="227"/>
      <c r="W13" s="225" t="s">
        <v>70</v>
      </c>
      <c r="X13" s="226"/>
      <c r="Y13" s="227"/>
      <c r="Z13" s="231" t="s">
        <v>71</v>
      </c>
      <c r="AA13" s="232"/>
      <c r="AB13" s="233"/>
      <c r="AC13" s="234" t="s">
        <v>17</v>
      </c>
      <c r="AD13" s="234"/>
      <c r="AE13" s="234"/>
    </row>
    <row r="14" spans="1:32" ht="33" customHeight="1" x14ac:dyDescent="0.25">
      <c r="A14" s="234"/>
      <c r="B14" s="234"/>
      <c r="C14" s="223"/>
      <c r="D14" s="223"/>
      <c r="E14" s="224"/>
      <c r="F14" s="224"/>
      <c r="G14" s="228"/>
      <c r="H14" s="229"/>
      <c r="I14" s="229"/>
      <c r="J14" s="229"/>
      <c r="K14" s="230"/>
      <c r="L14" s="228"/>
      <c r="M14" s="230"/>
      <c r="N14" s="225" t="s">
        <v>79</v>
      </c>
      <c r="O14" s="226"/>
      <c r="P14" s="227"/>
      <c r="Q14" s="225" t="s">
        <v>79</v>
      </c>
      <c r="R14" s="226"/>
      <c r="S14" s="227"/>
      <c r="T14" s="225" t="s">
        <v>79</v>
      </c>
      <c r="U14" s="226"/>
      <c r="V14" s="227"/>
      <c r="W14" s="225" t="s">
        <v>79</v>
      </c>
      <c r="X14" s="226"/>
      <c r="Y14" s="227"/>
      <c r="Z14" s="225" t="s">
        <v>79</v>
      </c>
      <c r="AA14" s="226"/>
      <c r="AB14" s="227"/>
      <c r="AC14" s="234"/>
      <c r="AD14" s="234"/>
      <c r="AE14" s="234"/>
    </row>
    <row r="15" spans="1:32" ht="183" customHeight="1" x14ac:dyDescent="0.25">
      <c r="A15" s="234"/>
      <c r="B15" s="234"/>
      <c r="C15" s="224"/>
      <c r="D15" s="224"/>
      <c r="E15" s="107" t="s">
        <v>12</v>
      </c>
      <c r="F15" s="107" t="s">
        <v>12</v>
      </c>
      <c r="G15" s="73" t="s">
        <v>72</v>
      </c>
      <c r="H15" s="73" t="s">
        <v>73</v>
      </c>
      <c r="I15" s="73" t="s">
        <v>74</v>
      </c>
      <c r="J15" s="73" t="s">
        <v>75</v>
      </c>
      <c r="K15" s="73" t="s">
        <v>76</v>
      </c>
      <c r="L15" s="73" t="s">
        <v>77</v>
      </c>
      <c r="M15" s="73" t="s">
        <v>78</v>
      </c>
      <c r="N15" s="108" t="s">
        <v>336</v>
      </c>
      <c r="O15" s="73" t="s">
        <v>24</v>
      </c>
      <c r="P15" s="73" t="s">
        <v>25</v>
      </c>
      <c r="Q15" s="108" t="s">
        <v>336</v>
      </c>
      <c r="R15" s="73" t="s">
        <v>24</v>
      </c>
      <c r="S15" s="73" t="s">
        <v>25</v>
      </c>
      <c r="T15" s="108" t="s">
        <v>336</v>
      </c>
      <c r="U15" s="73" t="s">
        <v>24</v>
      </c>
      <c r="V15" s="73" t="s">
        <v>25</v>
      </c>
      <c r="W15" s="108" t="s">
        <v>336</v>
      </c>
      <c r="X15" s="73" t="s">
        <v>24</v>
      </c>
      <c r="Y15" s="73" t="s">
        <v>25</v>
      </c>
      <c r="Z15" s="108" t="s">
        <v>336</v>
      </c>
      <c r="AA15" s="73" t="s">
        <v>24</v>
      </c>
      <c r="AB15" s="73" t="s">
        <v>25</v>
      </c>
      <c r="AC15" s="107" t="s">
        <v>336</v>
      </c>
      <c r="AD15" s="73" t="s">
        <v>24</v>
      </c>
      <c r="AE15" s="73" t="s">
        <v>25</v>
      </c>
    </row>
    <row r="16" spans="1:32" ht="15.75" x14ac:dyDescent="0.25">
      <c r="A16" s="107">
        <v>1</v>
      </c>
      <c r="B16" s="109">
        <v>2</v>
      </c>
      <c r="C16" s="109">
        <v>3</v>
      </c>
      <c r="D16" s="109">
        <v>4</v>
      </c>
      <c r="E16" s="109">
        <v>5</v>
      </c>
      <c r="F16" s="109">
        <v>6</v>
      </c>
      <c r="G16" s="75">
        <v>7</v>
      </c>
      <c r="H16" s="75">
        <v>8</v>
      </c>
      <c r="I16" s="75">
        <v>9</v>
      </c>
      <c r="J16" s="75">
        <v>10</v>
      </c>
      <c r="K16" s="75">
        <v>11</v>
      </c>
      <c r="L16" s="75">
        <v>12</v>
      </c>
      <c r="M16" s="73">
        <v>13</v>
      </c>
      <c r="N16" s="110" t="s">
        <v>357</v>
      </c>
      <c r="O16" s="110" t="s">
        <v>358</v>
      </c>
      <c r="P16" s="110" t="s">
        <v>359</v>
      </c>
      <c r="Q16" s="110" t="s">
        <v>80</v>
      </c>
      <c r="R16" s="110" t="s">
        <v>81</v>
      </c>
      <c r="S16" s="110" t="s">
        <v>337</v>
      </c>
      <c r="T16" s="110" t="s">
        <v>338</v>
      </c>
      <c r="U16" s="110" t="s">
        <v>339</v>
      </c>
      <c r="V16" s="110" t="s">
        <v>340</v>
      </c>
      <c r="W16" s="110" t="s">
        <v>341</v>
      </c>
      <c r="X16" s="110" t="s">
        <v>342</v>
      </c>
      <c r="Y16" s="110" t="s">
        <v>343</v>
      </c>
      <c r="Z16" s="110" t="s">
        <v>362</v>
      </c>
      <c r="AA16" s="110" t="s">
        <v>363</v>
      </c>
      <c r="AB16" s="110" t="s">
        <v>364</v>
      </c>
      <c r="AC16" s="110" t="s">
        <v>344</v>
      </c>
      <c r="AD16" s="110" t="s">
        <v>345</v>
      </c>
      <c r="AE16" s="110" t="s">
        <v>346</v>
      </c>
    </row>
    <row r="17" spans="1:31" ht="15.75" x14ac:dyDescent="0.25">
      <c r="A17" s="107"/>
      <c r="B17" s="111" t="s">
        <v>46</v>
      </c>
      <c r="C17" s="107" t="s">
        <v>335</v>
      </c>
      <c r="D17" s="107" t="s">
        <v>335</v>
      </c>
      <c r="E17" s="107" t="s">
        <v>335</v>
      </c>
      <c r="F17" s="82" t="s">
        <v>47</v>
      </c>
      <c r="G17" s="112">
        <v>45.37430509</v>
      </c>
      <c r="H17" s="112">
        <v>4.9636379999999996</v>
      </c>
      <c r="I17" s="112">
        <v>17.540893110000003</v>
      </c>
      <c r="J17" s="112">
        <v>19.221853979999999</v>
      </c>
      <c r="K17" s="112">
        <v>3.6479200000000005</v>
      </c>
      <c r="L17" s="112" t="s">
        <v>47</v>
      </c>
      <c r="M17" s="112">
        <v>24.734381000000003</v>
      </c>
      <c r="N17" s="112">
        <v>2.9809999999999999</v>
      </c>
      <c r="O17" s="112">
        <v>24.734381000000003</v>
      </c>
      <c r="P17" s="112">
        <v>0.32800000000000001</v>
      </c>
      <c r="Q17" s="113">
        <v>3.0240059800000001</v>
      </c>
      <c r="R17" s="112">
        <v>2.0329999999999999</v>
      </c>
      <c r="S17" s="112">
        <v>0.99100598000000006</v>
      </c>
      <c r="T17" s="113">
        <v>11.409797000000001</v>
      </c>
      <c r="U17" s="112">
        <v>2.2880000000000003</v>
      </c>
      <c r="V17" s="112">
        <v>9.1217970000000008</v>
      </c>
      <c r="W17" s="113">
        <v>5.7770000000000001</v>
      </c>
      <c r="X17" s="112">
        <v>2.0419999999999998</v>
      </c>
      <c r="Y17" s="112">
        <v>3.7350000000000003</v>
      </c>
      <c r="Z17" s="113">
        <v>6.9809999999999999</v>
      </c>
      <c r="AA17" s="112">
        <v>2.4327300000000003</v>
      </c>
      <c r="AB17" s="112">
        <v>4.5482699999999996</v>
      </c>
      <c r="AC17" s="113">
        <v>52.254183980000001</v>
      </c>
      <c r="AD17" s="112">
        <v>33.530110999999998</v>
      </c>
      <c r="AE17" s="112">
        <v>18.724072980000003</v>
      </c>
    </row>
    <row r="18" spans="1:31" ht="47.25" x14ac:dyDescent="0.25">
      <c r="A18" s="114" t="s">
        <v>48</v>
      </c>
      <c r="B18" s="115" t="s">
        <v>49</v>
      </c>
      <c r="C18" s="107" t="s">
        <v>335</v>
      </c>
      <c r="D18" s="107" t="s">
        <v>335</v>
      </c>
      <c r="E18" s="107" t="s">
        <v>335</v>
      </c>
      <c r="F18" s="82" t="s">
        <v>47</v>
      </c>
      <c r="G18" s="116">
        <v>45.37430509</v>
      </c>
      <c r="H18" s="116">
        <v>4.9636379999999996</v>
      </c>
      <c r="I18" s="116">
        <v>17.540893110000003</v>
      </c>
      <c r="J18" s="116">
        <v>19.221853979999999</v>
      </c>
      <c r="K18" s="116">
        <v>3.6479200000000005</v>
      </c>
      <c r="L18" s="116" t="s">
        <v>47</v>
      </c>
      <c r="M18" s="116">
        <v>24.734381000000003</v>
      </c>
      <c r="N18" s="116">
        <v>2.9809999999999999</v>
      </c>
      <c r="O18" s="116">
        <v>24.734381000000003</v>
      </c>
      <c r="P18" s="116">
        <v>0.32800000000000001</v>
      </c>
      <c r="Q18" s="116">
        <v>3.0240059800000001</v>
      </c>
      <c r="R18" s="116">
        <v>2.0329999999999999</v>
      </c>
      <c r="S18" s="116">
        <v>0.99100598000000006</v>
      </c>
      <c r="T18" s="116">
        <v>11.409797000000001</v>
      </c>
      <c r="U18" s="116">
        <v>2.2880000000000003</v>
      </c>
      <c r="V18" s="116">
        <v>9.1217970000000008</v>
      </c>
      <c r="W18" s="116">
        <v>5.7770000000000001</v>
      </c>
      <c r="X18" s="116">
        <v>2.0419999999999998</v>
      </c>
      <c r="Y18" s="116">
        <v>3.7350000000000003</v>
      </c>
      <c r="Z18" s="116">
        <v>6.9809999999999999</v>
      </c>
      <c r="AA18" s="116">
        <v>2.4327300000000003</v>
      </c>
      <c r="AB18" s="116">
        <v>4.5482699999999996</v>
      </c>
      <c r="AC18" s="116">
        <v>52.254183980000001</v>
      </c>
      <c r="AD18" s="116">
        <v>33.530110999999998</v>
      </c>
      <c r="AE18" s="116">
        <v>18.724072980000003</v>
      </c>
    </row>
    <row r="19" spans="1:31" ht="94.5" x14ac:dyDescent="0.25">
      <c r="A19" s="80" t="s">
        <v>50</v>
      </c>
      <c r="B19" s="80" t="s">
        <v>347</v>
      </c>
      <c r="C19" s="117" t="s">
        <v>354</v>
      </c>
      <c r="D19" s="117" t="s">
        <v>354</v>
      </c>
      <c r="E19" s="117" t="s">
        <v>354</v>
      </c>
      <c r="F19" s="83" t="s">
        <v>47</v>
      </c>
      <c r="G19" s="118">
        <v>3.5576540900000002</v>
      </c>
      <c r="H19" s="118">
        <v>0</v>
      </c>
      <c r="I19" s="118">
        <v>0.53364811000000001</v>
      </c>
      <c r="J19" s="118">
        <v>3.0240059800000001</v>
      </c>
      <c r="K19" s="118">
        <v>0</v>
      </c>
      <c r="L19" s="118" t="s">
        <v>47</v>
      </c>
      <c r="M19" s="118">
        <v>0</v>
      </c>
      <c r="N19" s="118">
        <v>0</v>
      </c>
      <c r="O19" s="118">
        <v>0</v>
      </c>
      <c r="P19" s="118">
        <v>0</v>
      </c>
      <c r="Q19" s="118">
        <v>3.0240059800000001</v>
      </c>
      <c r="R19" s="118">
        <v>2.0329999999999999</v>
      </c>
      <c r="S19" s="118">
        <v>0.99100598000000006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  <c r="Z19" s="118">
        <v>0</v>
      </c>
      <c r="AA19" s="118">
        <v>0</v>
      </c>
      <c r="AB19" s="118">
        <v>0</v>
      </c>
      <c r="AC19" s="118">
        <v>3.0240059800000001</v>
      </c>
      <c r="AD19" s="118">
        <v>2.0329999999999999</v>
      </c>
      <c r="AE19" s="118">
        <v>0.99100598000000006</v>
      </c>
    </row>
    <row r="20" spans="1:31" ht="94.5" x14ac:dyDescent="0.25">
      <c r="A20" s="80" t="s">
        <v>348</v>
      </c>
      <c r="B20" s="80" t="s">
        <v>349</v>
      </c>
      <c r="C20" s="117" t="s">
        <v>354</v>
      </c>
      <c r="D20" s="117" t="s">
        <v>354</v>
      </c>
      <c r="E20" s="117" t="s">
        <v>354</v>
      </c>
      <c r="F20" s="83" t="s">
        <v>47</v>
      </c>
      <c r="G20" s="118">
        <v>3.5576540900000002</v>
      </c>
      <c r="H20" s="118">
        <v>0</v>
      </c>
      <c r="I20" s="118">
        <v>0.53364811000000001</v>
      </c>
      <c r="J20" s="118">
        <v>3.0240059800000001</v>
      </c>
      <c r="K20" s="118">
        <v>0</v>
      </c>
      <c r="L20" s="118" t="s">
        <v>47</v>
      </c>
      <c r="M20" s="118">
        <v>0</v>
      </c>
      <c r="N20" s="118">
        <v>0</v>
      </c>
      <c r="O20" s="118">
        <v>0</v>
      </c>
      <c r="P20" s="118">
        <v>0</v>
      </c>
      <c r="Q20" s="118">
        <v>3.0240059800000001</v>
      </c>
      <c r="R20" s="118">
        <v>2.0329999999999999</v>
      </c>
      <c r="S20" s="118">
        <v>0.99100598000000006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3.0240059800000001</v>
      </c>
      <c r="AD20" s="118">
        <v>2.0329999999999999</v>
      </c>
      <c r="AE20" s="118">
        <v>0.99100598000000006</v>
      </c>
    </row>
    <row r="21" spans="1:31" ht="47.25" x14ac:dyDescent="0.25">
      <c r="A21" s="84" t="s">
        <v>350</v>
      </c>
      <c r="B21" s="85" t="s">
        <v>351</v>
      </c>
      <c r="C21" s="86" t="s">
        <v>352</v>
      </c>
      <c r="D21" s="117">
        <v>2021</v>
      </c>
      <c r="E21" s="117">
        <v>2021</v>
      </c>
      <c r="F21" s="88" t="s">
        <v>47</v>
      </c>
      <c r="G21" s="119">
        <v>3.5576540900000002</v>
      </c>
      <c r="H21" s="119">
        <v>0</v>
      </c>
      <c r="I21" s="119">
        <v>0.53364811000000001</v>
      </c>
      <c r="J21" s="119">
        <v>3.0240059800000001</v>
      </c>
      <c r="K21" s="119">
        <v>0</v>
      </c>
      <c r="L21" s="119" t="s">
        <v>47</v>
      </c>
      <c r="M21" s="119">
        <v>0</v>
      </c>
      <c r="N21" s="119">
        <v>0</v>
      </c>
      <c r="O21" s="119">
        <v>0</v>
      </c>
      <c r="P21" s="119">
        <v>0</v>
      </c>
      <c r="Q21" s="120">
        <v>3.0240059800000001</v>
      </c>
      <c r="R21" s="119">
        <v>2.0329999999999999</v>
      </c>
      <c r="S21" s="119">
        <v>0.99100598000000006</v>
      </c>
      <c r="T21" s="120">
        <v>0</v>
      </c>
      <c r="U21" s="119">
        <v>0</v>
      </c>
      <c r="V21" s="119">
        <v>0</v>
      </c>
      <c r="W21" s="120">
        <v>0</v>
      </c>
      <c r="X21" s="119">
        <v>0</v>
      </c>
      <c r="Y21" s="119">
        <v>0</v>
      </c>
      <c r="Z21" s="120">
        <v>0</v>
      </c>
      <c r="AA21" s="119">
        <v>0</v>
      </c>
      <c r="AB21" s="119">
        <v>0</v>
      </c>
      <c r="AC21" s="120">
        <v>3.0240059800000001</v>
      </c>
      <c r="AD21" s="119">
        <v>2.0329999999999999</v>
      </c>
      <c r="AE21" s="119">
        <v>0.99100598000000006</v>
      </c>
    </row>
    <row r="22" spans="1:31" ht="63" x14ac:dyDescent="0.25">
      <c r="A22" s="114" t="s">
        <v>52</v>
      </c>
      <c r="B22" s="115" t="s">
        <v>53</v>
      </c>
      <c r="C22" s="107" t="s">
        <v>335</v>
      </c>
      <c r="D22" s="107" t="s">
        <v>335</v>
      </c>
      <c r="E22" s="107" t="s">
        <v>335</v>
      </c>
      <c r="F22" s="89" t="s">
        <v>47</v>
      </c>
      <c r="G22" s="116">
        <v>41.816651</v>
      </c>
      <c r="H22" s="116">
        <v>4.9636379999999996</v>
      </c>
      <c r="I22" s="116">
        <v>17.007245000000001</v>
      </c>
      <c r="J22" s="116">
        <v>16.197848</v>
      </c>
      <c r="K22" s="116">
        <v>3.6479200000000005</v>
      </c>
      <c r="L22" s="116" t="s">
        <v>47</v>
      </c>
      <c r="M22" s="116">
        <v>24.734381000000003</v>
      </c>
      <c r="N22" s="116">
        <v>2.9809999999999999</v>
      </c>
      <c r="O22" s="116">
        <v>24.734381000000003</v>
      </c>
      <c r="P22" s="116">
        <v>0.32800000000000001</v>
      </c>
      <c r="Q22" s="121">
        <v>0</v>
      </c>
      <c r="R22" s="116">
        <v>0</v>
      </c>
      <c r="S22" s="116">
        <v>0</v>
      </c>
      <c r="T22" s="121">
        <v>11.409797000000001</v>
      </c>
      <c r="U22" s="116">
        <v>2.2880000000000003</v>
      </c>
      <c r="V22" s="116">
        <v>9.1217970000000008</v>
      </c>
      <c r="W22" s="121">
        <v>5.7770000000000001</v>
      </c>
      <c r="X22" s="116">
        <v>2.0419999999999998</v>
      </c>
      <c r="Y22" s="116">
        <v>3.7350000000000003</v>
      </c>
      <c r="Z22" s="121">
        <v>6.9809999999999999</v>
      </c>
      <c r="AA22" s="116">
        <v>2.4327300000000003</v>
      </c>
      <c r="AB22" s="116">
        <v>4.5482699999999996</v>
      </c>
      <c r="AC22" s="121">
        <v>49.230178000000002</v>
      </c>
      <c r="AD22" s="116">
        <v>31.497111</v>
      </c>
      <c r="AE22" s="116">
        <v>17.733067000000002</v>
      </c>
    </row>
    <row r="23" spans="1:31" ht="63" x14ac:dyDescent="0.25">
      <c r="A23" s="114" t="s">
        <v>54</v>
      </c>
      <c r="B23" s="115" t="s">
        <v>55</v>
      </c>
      <c r="C23" s="107" t="s">
        <v>335</v>
      </c>
      <c r="D23" s="107" t="s">
        <v>335</v>
      </c>
      <c r="E23" s="107" t="s">
        <v>335</v>
      </c>
      <c r="F23" s="89" t="s">
        <v>47</v>
      </c>
      <c r="G23" s="116">
        <v>41.816651</v>
      </c>
      <c r="H23" s="116">
        <v>4.9636379999999996</v>
      </c>
      <c r="I23" s="116">
        <v>17.007245000000001</v>
      </c>
      <c r="J23" s="116">
        <v>16.197848</v>
      </c>
      <c r="K23" s="116">
        <v>3.6479200000000005</v>
      </c>
      <c r="L23" s="116" t="s">
        <v>47</v>
      </c>
      <c r="M23" s="116">
        <v>24.734381000000003</v>
      </c>
      <c r="N23" s="116">
        <v>2.9809999999999999</v>
      </c>
      <c r="O23" s="116">
        <v>24.734381000000003</v>
      </c>
      <c r="P23" s="116">
        <v>0.32800000000000001</v>
      </c>
      <c r="Q23" s="121">
        <v>0</v>
      </c>
      <c r="R23" s="116">
        <v>0</v>
      </c>
      <c r="S23" s="116">
        <v>0</v>
      </c>
      <c r="T23" s="121">
        <v>11.409797000000001</v>
      </c>
      <c r="U23" s="116">
        <v>2.2880000000000003</v>
      </c>
      <c r="V23" s="116">
        <v>9.1217970000000008</v>
      </c>
      <c r="W23" s="121">
        <v>5.7770000000000001</v>
      </c>
      <c r="X23" s="116">
        <v>2.0419999999999998</v>
      </c>
      <c r="Y23" s="116">
        <v>3.7350000000000003</v>
      </c>
      <c r="Z23" s="121">
        <v>6.9809999999999999</v>
      </c>
      <c r="AA23" s="116">
        <v>2.4327300000000003</v>
      </c>
      <c r="AB23" s="116">
        <v>4.5482699999999996</v>
      </c>
      <c r="AC23" s="121">
        <v>49.230178000000002</v>
      </c>
      <c r="AD23" s="116">
        <v>31.497111</v>
      </c>
      <c r="AE23" s="116">
        <v>17.733067000000002</v>
      </c>
    </row>
    <row r="24" spans="1:31" ht="47.25" x14ac:dyDescent="0.25">
      <c r="A24" s="122" t="s">
        <v>56</v>
      </c>
      <c r="B24" s="123" t="s">
        <v>323</v>
      </c>
      <c r="C24" s="124" t="s">
        <v>324</v>
      </c>
      <c r="D24" s="92">
        <v>2019</v>
      </c>
      <c r="E24" s="93">
        <v>2023</v>
      </c>
      <c r="F24" s="125" t="s">
        <v>47</v>
      </c>
      <c r="G24" s="126">
        <v>16.841551000000003</v>
      </c>
      <c r="H24" s="101">
        <v>1.217708</v>
      </c>
      <c r="I24" s="127">
        <v>8.3922450000000008</v>
      </c>
      <c r="J24" s="127">
        <v>7.231598</v>
      </c>
      <c r="K24" s="127">
        <v>0</v>
      </c>
      <c r="L24" s="126" t="s">
        <v>47</v>
      </c>
      <c r="M24" s="90">
        <v>2.5392110000000017</v>
      </c>
      <c r="N24" s="128">
        <v>2.3809999999999998</v>
      </c>
      <c r="O24" s="99">
        <v>2.5392110000000017</v>
      </c>
      <c r="P24" s="99">
        <v>0.32800000000000001</v>
      </c>
      <c r="Q24" s="128">
        <v>0</v>
      </c>
      <c r="R24" s="90">
        <v>0</v>
      </c>
      <c r="S24" s="90">
        <v>0</v>
      </c>
      <c r="T24" s="128">
        <v>10.809797000000001</v>
      </c>
      <c r="U24" s="90">
        <v>2.2880000000000003</v>
      </c>
      <c r="V24" s="90">
        <v>8.5217970000000012</v>
      </c>
      <c r="W24" s="128">
        <v>0.83199999999999996</v>
      </c>
      <c r="X24" s="90">
        <v>0.83199999999999996</v>
      </c>
      <c r="Y24" s="90">
        <v>0</v>
      </c>
      <c r="Z24" s="128">
        <v>0</v>
      </c>
      <c r="AA24" s="90">
        <v>0</v>
      </c>
      <c r="AB24" s="90">
        <v>0</v>
      </c>
      <c r="AC24" s="129">
        <v>14.509008000000001</v>
      </c>
      <c r="AD24" s="130">
        <v>5.6592110000000018</v>
      </c>
      <c r="AE24" s="130">
        <v>8.8497970000000006</v>
      </c>
    </row>
    <row r="25" spans="1:31" ht="47.25" x14ac:dyDescent="0.25">
      <c r="A25" s="122" t="s">
        <v>57</v>
      </c>
      <c r="B25" s="123" t="s">
        <v>325</v>
      </c>
      <c r="C25" s="124" t="s">
        <v>326</v>
      </c>
      <c r="D25" s="92">
        <v>2022</v>
      </c>
      <c r="E25" s="93">
        <v>2024</v>
      </c>
      <c r="F25" s="125" t="s">
        <v>47</v>
      </c>
      <c r="G25" s="126">
        <v>19.194099999999999</v>
      </c>
      <c r="H25" s="101">
        <v>2.7799299999999998</v>
      </c>
      <c r="I25" s="101">
        <v>8.6150000000000002</v>
      </c>
      <c r="J25" s="128">
        <v>4.1512500000000001</v>
      </c>
      <c r="K25" s="101">
        <v>3.6479200000000005</v>
      </c>
      <c r="L25" s="126" t="s">
        <v>47</v>
      </c>
      <c r="M25" s="90">
        <v>16.414169999999999</v>
      </c>
      <c r="N25" s="128">
        <v>0.6</v>
      </c>
      <c r="O25" s="99">
        <v>16.414169999999999</v>
      </c>
      <c r="P25" s="99">
        <v>0</v>
      </c>
      <c r="Q25" s="128">
        <v>0</v>
      </c>
      <c r="R25" s="90">
        <v>0</v>
      </c>
      <c r="S25" s="90">
        <v>0</v>
      </c>
      <c r="T25" s="128">
        <v>0.6</v>
      </c>
      <c r="U25" s="90">
        <v>0</v>
      </c>
      <c r="V25" s="90">
        <v>0.6</v>
      </c>
      <c r="W25" s="128">
        <v>4.5</v>
      </c>
      <c r="X25" s="101">
        <v>0.76500000000000001</v>
      </c>
      <c r="Y25" s="101">
        <v>3.7350000000000003</v>
      </c>
      <c r="Z25" s="128">
        <v>4</v>
      </c>
      <c r="AA25" s="90">
        <v>2.4327300000000003</v>
      </c>
      <c r="AB25" s="90">
        <v>1.5672700000000002</v>
      </c>
      <c r="AC25" s="129">
        <v>25.51417</v>
      </c>
      <c r="AD25" s="130">
        <v>19.611899999999999</v>
      </c>
      <c r="AE25" s="130">
        <v>5.9022699999999997</v>
      </c>
    </row>
    <row r="26" spans="1:31" ht="47.25" x14ac:dyDescent="0.25">
      <c r="A26" s="122" t="s">
        <v>58</v>
      </c>
      <c r="B26" s="123" t="s">
        <v>327</v>
      </c>
      <c r="C26" s="124" t="s">
        <v>328</v>
      </c>
      <c r="D26" s="92">
        <v>2023</v>
      </c>
      <c r="E26" s="93">
        <v>2024</v>
      </c>
      <c r="F26" s="125" t="s">
        <v>47</v>
      </c>
      <c r="G26" s="126">
        <v>2.9049999999999998</v>
      </c>
      <c r="H26" s="127">
        <v>0.44500000000000001</v>
      </c>
      <c r="I26" s="101">
        <v>0</v>
      </c>
      <c r="J26" s="128">
        <v>2.46</v>
      </c>
      <c r="K26" s="101">
        <v>0</v>
      </c>
      <c r="L26" s="126" t="s">
        <v>47</v>
      </c>
      <c r="M26" s="90">
        <v>2.9049999999999998</v>
      </c>
      <c r="N26" s="128">
        <v>0</v>
      </c>
      <c r="O26" s="128">
        <v>2.9049999999999998</v>
      </c>
      <c r="P26" s="128">
        <v>0</v>
      </c>
      <c r="Q26" s="128">
        <v>0</v>
      </c>
      <c r="R26" s="90">
        <v>0</v>
      </c>
      <c r="S26" s="90">
        <v>0</v>
      </c>
      <c r="T26" s="128">
        <v>0</v>
      </c>
      <c r="U26" s="95">
        <v>0</v>
      </c>
      <c r="V26" s="95">
        <v>0</v>
      </c>
      <c r="W26" s="128">
        <v>0.44500000000000006</v>
      </c>
      <c r="X26" s="101">
        <v>0.44500000000000006</v>
      </c>
      <c r="Y26" s="101">
        <v>0</v>
      </c>
      <c r="Z26" s="128">
        <v>2.46</v>
      </c>
      <c r="AA26" s="90">
        <v>0</v>
      </c>
      <c r="AB26" s="90">
        <v>2.46</v>
      </c>
      <c r="AC26" s="129">
        <v>5.81</v>
      </c>
      <c r="AD26" s="130">
        <v>3.3499999999999996</v>
      </c>
      <c r="AE26" s="130">
        <v>2.46</v>
      </c>
    </row>
    <row r="27" spans="1:31" ht="47.25" x14ac:dyDescent="0.25">
      <c r="A27" s="122" t="s">
        <v>59</v>
      </c>
      <c r="B27" s="123" t="s">
        <v>329</v>
      </c>
      <c r="C27" s="124" t="s">
        <v>330</v>
      </c>
      <c r="D27" s="92">
        <v>2024</v>
      </c>
      <c r="E27" s="93">
        <v>2025</v>
      </c>
      <c r="F27" s="125" t="s">
        <v>47</v>
      </c>
      <c r="G27" s="126">
        <v>2.8759999999999999</v>
      </c>
      <c r="H27" s="127">
        <v>0.52100000000000002</v>
      </c>
      <c r="I27" s="101">
        <v>0</v>
      </c>
      <c r="J27" s="128">
        <v>2.355</v>
      </c>
      <c r="K27" s="101">
        <v>0</v>
      </c>
      <c r="L27" s="126" t="s">
        <v>47</v>
      </c>
      <c r="M27" s="90">
        <v>2.8759999999999999</v>
      </c>
      <c r="N27" s="128">
        <v>0</v>
      </c>
      <c r="O27" s="128">
        <v>2.8759999999999999</v>
      </c>
      <c r="P27" s="128">
        <v>0</v>
      </c>
      <c r="Q27" s="128">
        <v>0</v>
      </c>
      <c r="R27" s="90">
        <v>0</v>
      </c>
      <c r="S27" s="90">
        <v>0</v>
      </c>
      <c r="T27" s="128">
        <v>0</v>
      </c>
      <c r="U27" s="95">
        <v>0</v>
      </c>
      <c r="V27" s="95">
        <v>0</v>
      </c>
      <c r="W27" s="128">
        <v>0</v>
      </c>
      <c r="X27" s="95">
        <v>0</v>
      </c>
      <c r="Y27" s="95">
        <v>0</v>
      </c>
      <c r="Z27" s="128">
        <v>0.52100000000000002</v>
      </c>
      <c r="AA27" s="90">
        <v>0</v>
      </c>
      <c r="AB27" s="90">
        <v>0.52100000000000002</v>
      </c>
      <c r="AC27" s="129">
        <v>3.3969999999999998</v>
      </c>
      <c r="AD27" s="130">
        <v>2.8759999999999999</v>
      </c>
      <c r="AE27" s="130">
        <v>0.52100000000000002</v>
      </c>
    </row>
    <row r="28" spans="1:31" ht="15.75" x14ac:dyDescent="0.25">
      <c r="AE28" s="133" t="s">
        <v>393</v>
      </c>
    </row>
  </sheetData>
  <mergeCells count="25">
    <mergeCell ref="AC13:AE14"/>
    <mergeCell ref="Z14:AB14"/>
    <mergeCell ref="A12:A15"/>
    <mergeCell ref="B12:B15"/>
    <mergeCell ref="C12:C15"/>
    <mergeCell ref="D12:D15"/>
    <mergeCell ref="N14:P14"/>
    <mergeCell ref="N13:P13"/>
    <mergeCell ref="N12:AE12"/>
    <mergeCell ref="A10:AC10"/>
    <mergeCell ref="A9:AC9"/>
    <mergeCell ref="A8:AC8"/>
    <mergeCell ref="G12:K12"/>
    <mergeCell ref="L12:M12"/>
    <mergeCell ref="F12:F14"/>
    <mergeCell ref="E12:E14"/>
    <mergeCell ref="Q13:S13"/>
    <mergeCell ref="Q14:S14"/>
    <mergeCell ref="G13:K14"/>
    <mergeCell ref="L13:M14"/>
    <mergeCell ref="T13:V13"/>
    <mergeCell ref="T14:V14"/>
    <mergeCell ref="W13:Y13"/>
    <mergeCell ref="Z13:AB13"/>
    <mergeCell ref="W14:Y14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25" orientation="landscape" r:id="rId1"/>
  <headerFooter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view="pageBreakPreview" topLeftCell="E1" zoomScale="40" zoomScaleNormal="100" zoomScaleSheetLayoutView="40" workbookViewId="0">
      <selection activeCell="AC1" sqref="AC1"/>
    </sheetView>
  </sheetViews>
  <sheetFormatPr defaultColWidth="9.140625" defaultRowHeight="15" x14ac:dyDescent="0.25"/>
  <cols>
    <col min="1" max="1" width="14.28515625" style="54" customWidth="1"/>
    <col min="2" max="2" width="40.7109375" style="54" customWidth="1"/>
    <col min="3" max="3" width="21.42578125" style="54" customWidth="1"/>
    <col min="4" max="4" width="23.85546875" style="54" customWidth="1"/>
    <col min="5" max="5" width="21.140625" style="54" customWidth="1"/>
    <col min="6" max="6" width="23" style="54" customWidth="1"/>
    <col min="7" max="7" width="24.85546875" style="54" customWidth="1"/>
    <col min="8" max="17" width="19.140625" style="54" customWidth="1"/>
    <col min="18" max="19" width="24.7109375" style="54" customWidth="1"/>
    <col min="20" max="20" width="20.140625" style="54" customWidth="1"/>
    <col min="21" max="21" width="18.7109375" style="54" customWidth="1"/>
    <col min="22" max="22" width="17.85546875" style="54" customWidth="1"/>
    <col min="23" max="24" width="20.85546875" style="54" customWidth="1"/>
    <col min="25" max="25" width="17.42578125" style="54" customWidth="1"/>
    <col min="26" max="26" width="16.85546875" style="54" customWidth="1"/>
    <col min="27" max="27" width="19" style="54" customWidth="1"/>
    <col min="28" max="28" width="17.85546875" style="54" customWidth="1"/>
    <col min="29" max="29" width="22.85546875" style="54" customWidth="1"/>
    <col min="30" max="16384" width="9.140625" style="54"/>
  </cols>
  <sheetData>
    <row r="1" spans="1:29" ht="20.25" x14ac:dyDescent="0.25">
      <c r="Y1" s="59"/>
      <c r="Z1" s="59"/>
      <c r="AA1" s="59"/>
      <c r="AB1" s="59"/>
      <c r="AC1" s="60" t="s">
        <v>355</v>
      </c>
    </row>
    <row r="2" spans="1:29" ht="20.25" x14ac:dyDescent="0.25">
      <c r="Y2" s="59"/>
      <c r="Z2" s="59"/>
      <c r="AA2" s="59"/>
      <c r="AB2" s="59"/>
      <c r="AC2" s="64" t="s">
        <v>384</v>
      </c>
    </row>
    <row r="3" spans="1:29" ht="15.75" x14ac:dyDescent="0.25">
      <c r="Y3" s="57"/>
      <c r="Z3" s="57"/>
      <c r="AA3" s="57"/>
      <c r="AB3" s="57"/>
      <c r="AC3" s="57"/>
    </row>
    <row r="4" spans="1:29" ht="15.75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9" ht="20.25" x14ac:dyDescent="0.3">
      <c r="A5" s="55"/>
      <c r="B5" s="238" t="s">
        <v>0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</row>
    <row r="6" spans="1:29" ht="20.25" x14ac:dyDescent="0.3">
      <c r="A6" s="240" t="s">
        <v>365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</row>
    <row r="7" spans="1:29" ht="20.25" x14ac:dyDescent="0.3">
      <c r="A7" s="238" t="s">
        <v>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</row>
    <row r="8" spans="1:29" ht="15.75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9" ht="15.75" x14ac:dyDescent="0.25">
      <c r="A9" s="241" t="s">
        <v>3</v>
      </c>
      <c r="B9" s="241" t="s">
        <v>4</v>
      </c>
      <c r="C9" s="242" t="s">
        <v>5</v>
      </c>
      <c r="D9" s="241" t="s">
        <v>82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</row>
    <row r="10" spans="1:29" ht="78.75" customHeight="1" x14ac:dyDescent="0.25">
      <c r="A10" s="241"/>
      <c r="B10" s="241"/>
      <c r="C10" s="243"/>
      <c r="D10" s="241" t="s">
        <v>83</v>
      </c>
      <c r="E10" s="241"/>
      <c r="F10" s="241"/>
      <c r="G10" s="241"/>
      <c r="H10" s="241" t="s">
        <v>84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35" t="s">
        <v>85</v>
      </c>
      <c r="T10" s="237"/>
      <c r="U10" s="236"/>
      <c r="V10" s="235" t="s">
        <v>86</v>
      </c>
      <c r="W10" s="236"/>
      <c r="X10" s="235" t="s">
        <v>87</v>
      </c>
      <c r="Y10" s="237"/>
      <c r="Z10" s="236"/>
      <c r="AA10" s="235" t="s">
        <v>88</v>
      </c>
      <c r="AB10" s="236"/>
      <c r="AC10" s="42" t="s">
        <v>89</v>
      </c>
    </row>
    <row r="11" spans="1:29" ht="272.25" customHeight="1" x14ac:dyDescent="0.25">
      <c r="A11" s="241"/>
      <c r="B11" s="241"/>
      <c r="C11" s="244"/>
      <c r="D11" s="58" t="s">
        <v>90</v>
      </c>
      <c r="E11" s="58" t="s">
        <v>91</v>
      </c>
      <c r="F11" s="58" t="s">
        <v>92</v>
      </c>
      <c r="G11" s="58" t="s">
        <v>93</v>
      </c>
      <c r="H11" s="58" t="s">
        <v>120</v>
      </c>
      <c r="I11" s="58" t="s">
        <v>121</v>
      </c>
      <c r="J11" s="58" t="s">
        <v>122</v>
      </c>
      <c r="K11" s="58" t="s">
        <v>123</v>
      </c>
      <c r="L11" s="58" t="s">
        <v>124</v>
      </c>
      <c r="M11" s="58" t="s">
        <v>125</v>
      </c>
      <c r="N11" s="58" t="s">
        <v>126</v>
      </c>
      <c r="O11" s="58" t="s">
        <v>127</v>
      </c>
      <c r="P11" s="58" t="s">
        <v>128</v>
      </c>
      <c r="Q11" s="58" t="s">
        <v>130</v>
      </c>
      <c r="R11" s="58" t="s">
        <v>129</v>
      </c>
      <c r="S11" s="58" t="s">
        <v>94</v>
      </c>
      <c r="T11" s="58" t="s">
        <v>95</v>
      </c>
      <c r="U11" s="58" t="s">
        <v>96</v>
      </c>
      <c r="V11" s="58" t="s">
        <v>97</v>
      </c>
      <c r="W11" s="58" t="s">
        <v>98</v>
      </c>
      <c r="X11" s="58" t="s">
        <v>99</v>
      </c>
      <c r="Y11" s="58" t="s">
        <v>100</v>
      </c>
      <c r="Z11" s="58" t="s">
        <v>101</v>
      </c>
      <c r="AA11" s="58" t="s">
        <v>102</v>
      </c>
      <c r="AB11" s="58" t="s">
        <v>103</v>
      </c>
      <c r="AC11" s="49" t="s">
        <v>104</v>
      </c>
    </row>
    <row r="12" spans="1:29" ht="15.75" x14ac:dyDescent="0.25">
      <c r="A12" s="42">
        <v>1</v>
      </c>
      <c r="B12" s="43">
        <v>2</v>
      </c>
      <c r="C12" s="43">
        <v>3</v>
      </c>
      <c r="D12" s="43" t="s">
        <v>105</v>
      </c>
      <c r="E12" s="43" t="s">
        <v>106</v>
      </c>
      <c r="F12" s="43" t="s">
        <v>107</v>
      </c>
      <c r="G12" s="43" t="s">
        <v>108</v>
      </c>
      <c r="H12" s="51" t="s">
        <v>131</v>
      </c>
      <c r="I12" s="51" t="s">
        <v>132</v>
      </c>
      <c r="J12" s="51" t="s">
        <v>133</v>
      </c>
      <c r="K12" s="51" t="s">
        <v>134</v>
      </c>
      <c r="L12" s="51" t="s">
        <v>135</v>
      </c>
      <c r="M12" s="51" t="s">
        <v>136</v>
      </c>
      <c r="N12" s="51" t="s">
        <v>137</v>
      </c>
      <c r="O12" s="51" t="s">
        <v>138</v>
      </c>
      <c r="P12" s="51" t="s">
        <v>139</v>
      </c>
      <c r="Q12" s="51" t="s">
        <v>140</v>
      </c>
      <c r="R12" s="51" t="s">
        <v>141</v>
      </c>
      <c r="S12" s="43" t="s">
        <v>109</v>
      </c>
      <c r="T12" s="43" t="s">
        <v>110</v>
      </c>
      <c r="U12" s="43" t="s">
        <v>111</v>
      </c>
      <c r="V12" s="43" t="s">
        <v>112</v>
      </c>
      <c r="W12" s="42" t="s">
        <v>113</v>
      </c>
      <c r="X12" s="44" t="s">
        <v>114</v>
      </c>
      <c r="Y12" s="50" t="s">
        <v>115</v>
      </c>
      <c r="Z12" s="50" t="s">
        <v>116</v>
      </c>
      <c r="AA12" s="44" t="s">
        <v>117</v>
      </c>
      <c r="AB12" s="44" t="s">
        <v>118</v>
      </c>
      <c r="AC12" s="44" t="s">
        <v>119</v>
      </c>
    </row>
    <row r="13" spans="1:29" ht="15.75" x14ac:dyDescent="0.25">
      <c r="A13" s="42"/>
      <c r="B13" s="45" t="s">
        <v>46</v>
      </c>
      <c r="C13" s="42" t="s">
        <v>335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2.585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</row>
    <row r="14" spans="1:29" ht="47.25" x14ac:dyDescent="0.25">
      <c r="A14" s="46" t="s">
        <v>48</v>
      </c>
      <c r="B14" s="47" t="s">
        <v>49</v>
      </c>
      <c r="C14" s="42" t="s">
        <v>335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2.585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</row>
    <row r="15" spans="1:29" ht="47.25" x14ac:dyDescent="0.25">
      <c r="A15" s="46" t="s">
        <v>52</v>
      </c>
      <c r="B15" s="47" t="s">
        <v>53</v>
      </c>
      <c r="C15" s="42" t="s">
        <v>335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2.585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</row>
    <row r="16" spans="1:29" ht="47.25" x14ac:dyDescent="0.25">
      <c r="A16" s="46" t="s">
        <v>54</v>
      </c>
      <c r="B16" s="47" t="s">
        <v>55</v>
      </c>
      <c r="C16" s="42" t="s">
        <v>335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  <c r="L16" s="52">
        <v>0</v>
      </c>
      <c r="M16" s="52">
        <v>2.585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</row>
    <row r="17" spans="1:29" ht="69" customHeight="1" x14ac:dyDescent="0.25">
      <c r="A17" s="61" t="s">
        <v>56</v>
      </c>
      <c r="B17" s="36" t="s">
        <v>323</v>
      </c>
      <c r="C17" s="37" t="s">
        <v>324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63">
        <v>0</v>
      </c>
      <c r="M17" s="48">
        <v>2.585</v>
      </c>
      <c r="N17" s="48">
        <v>0</v>
      </c>
      <c r="O17" s="48">
        <v>0</v>
      </c>
      <c r="P17" s="53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</row>
  </sheetData>
  <mergeCells count="13">
    <mergeCell ref="V10:W10"/>
    <mergeCell ref="X10:Z10"/>
    <mergeCell ref="AA10:AB10"/>
    <mergeCell ref="B5:AC5"/>
    <mergeCell ref="A6:AC6"/>
    <mergeCell ref="A7:AC7"/>
    <mergeCell ref="A9:A11"/>
    <mergeCell ref="B9:B11"/>
    <mergeCell ref="C9:C11"/>
    <mergeCell ref="D9:AC9"/>
    <mergeCell ref="D10:G10"/>
    <mergeCell ref="H10:R10"/>
    <mergeCell ref="S10:U10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view="pageBreakPreview" topLeftCell="I1" zoomScale="50" zoomScaleNormal="100" zoomScaleSheetLayoutView="50" workbookViewId="0">
      <selection activeCell="H1" sqref="A1:XFD1048576"/>
    </sheetView>
  </sheetViews>
  <sheetFormatPr defaultRowHeight="15" x14ac:dyDescent="0.25"/>
  <cols>
    <col min="1" max="1" width="14.28515625" customWidth="1"/>
    <col min="2" max="2" width="40.7109375" customWidth="1"/>
    <col min="3" max="3" width="21.42578125" customWidth="1"/>
    <col min="4" max="4" width="23.85546875" customWidth="1"/>
    <col min="5" max="5" width="21.140625" customWidth="1"/>
    <col min="6" max="6" width="23" customWidth="1"/>
    <col min="7" max="7" width="24.85546875" customWidth="1"/>
    <col min="8" max="17" width="19.140625" customWidth="1"/>
    <col min="18" max="19" width="24.7109375" customWidth="1"/>
    <col min="20" max="20" width="20.140625" customWidth="1"/>
    <col min="21" max="21" width="18.7109375" customWidth="1"/>
    <col min="22" max="22" width="17.85546875" customWidth="1"/>
    <col min="23" max="24" width="20.85546875" customWidth="1"/>
    <col min="25" max="25" width="17.42578125" customWidth="1"/>
    <col min="26" max="26" width="16.85546875" customWidth="1"/>
    <col min="27" max="27" width="19" customWidth="1"/>
    <col min="28" max="28" width="17.85546875" customWidth="1"/>
    <col min="29" max="29" width="22.85546875" customWidth="1"/>
  </cols>
  <sheetData>
    <row r="1" spans="1:29" ht="20.25" x14ac:dyDescent="0.25">
      <c r="Y1" s="39"/>
      <c r="Z1" s="39"/>
      <c r="AA1" s="39"/>
      <c r="AB1" s="39"/>
      <c r="AC1" s="60" t="s">
        <v>333</v>
      </c>
    </row>
    <row r="2" spans="1:29" ht="20.25" x14ac:dyDescent="0.25">
      <c r="Y2" s="39"/>
      <c r="Z2" s="39"/>
      <c r="AA2" s="39"/>
      <c r="AB2" s="39"/>
      <c r="AC2" s="64" t="s">
        <v>384</v>
      </c>
    </row>
    <row r="3" spans="1:29" ht="15.75" x14ac:dyDescent="0.25">
      <c r="Y3" s="12"/>
      <c r="Z3" s="12"/>
      <c r="AA3" s="12"/>
      <c r="AB3" s="12"/>
      <c r="AC3" s="12"/>
    </row>
    <row r="4" spans="1:29" ht="15.7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9" ht="20.25" x14ac:dyDescent="0.3">
      <c r="A5" s="1"/>
      <c r="B5" s="238" t="s">
        <v>0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</row>
    <row r="6" spans="1:29" ht="20.25" x14ac:dyDescent="0.3">
      <c r="A6" s="240" t="s">
        <v>142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</row>
    <row r="7" spans="1:29" ht="20.25" x14ac:dyDescent="0.3">
      <c r="A7" s="238" t="s">
        <v>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</row>
    <row r="8" spans="1:29" ht="15.7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ht="15.75" x14ac:dyDescent="0.25">
      <c r="A9" s="241" t="s">
        <v>3</v>
      </c>
      <c r="B9" s="241" t="s">
        <v>4</v>
      </c>
      <c r="C9" s="242" t="s">
        <v>5</v>
      </c>
      <c r="D9" s="241" t="s">
        <v>82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</row>
    <row r="10" spans="1:29" ht="78.75" customHeight="1" x14ac:dyDescent="0.25">
      <c r="A10" s="241"/>
      <c r="B10" s="241"/>
      <c r="C10" s="243"/>
      <c r="D10" s="241" t="s">
        <v>83</v>
      </c>
      <c r="E10" s="241"/>
      <c r="F10" s="241"/>
      <c r="G10" s="241"/>
      <c r="H10" s="241" t="s">
        <v>84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35" t="s">
        <v>85</v>
      </c>
      <c r="T10" s="237"/>
      <c r="U10" s="236"/>
      <c r="V10" s="235" t="s">
        <v>86</v>
      </c>
      <c r="W10" s="236"/>
      <c r="X10" s="235" t="s">
        <v>87</v>
      </c>
      <c r="Y10" s="237"/>
      <c r="Z10" s="236"/>
      <c r="AA10" s="235" t="s">
        <v>88</v>
      </c>
      <c r="AB10" s="236"/>
      <c r="AC10" s="38" t="s">
        <v>89</v>
      </c>
    </row>
    <row r="11" spans="1:29" ht="272.25" customHeight="1" x14ac:dyDescent="0.25">
      <c r="A11" s="241"/>
      <c r="B11" s="241"/>
      <c r="C11" s="244"/>
      <c r="D11" s="14" t="s">
        <v>90</v>
      </c>
      <c r="E11" s="14" t="s">
        <v>91</v>
      </c>
      <c r="F11" s="14" t="s">
        <v>92</v>
      </c>
      <c r="G11" s="14" t="s">
        <v>93</v>
      </c>
      <c r="H11" s="14" t="s">
        <v>120</v>
      </c>
      <c r="I11" s="14" t="s">
        <v>121</v>
      </c>
      <c r="J11" s="14" t="s">
        <v>122</v>
      </c>
      <c r="K11" s="14" t="s">
        <v>123</v>
      </c>
      <c r="L11" s="14" t="s">
        <v>124</v>
      </c>
      <c r="M11" s="14" t="s">
        <v>125</v>
      </c>
      <c r="N11" s="14" t="s">
        <v>126</v>
      </c>
      <c r="O11" s="14" t="s">
        <v>127</v>
      </c>
      <c r="P11" s="14" t="s">
        <v>128</v>
      </c>
      <c r="Q11" s="14" t="s">
        <v>130</v>
      </c>
      <c r="R11" s="14" t="s">
        <v>129</v>
      </c>
      <c r="S11" s="14" t="s">
        <v>94</v>
      </c>
      <c r="T11" s="14" t="s">
        <v>95</v>
      </c>
      <c r="U11" s="14" t="s">
        <v>96</v>
      </c>
      <c r="V11" s="14" t="s">
        <v>97</v>
      </c>
      <c r="W11" s="14" t="s">
        <v>98</v>
      </c>
      <c r="X11" s="14" t="s">
        <v>99</v>
      </c>
      <c r="Y11" s="14" t="s">
        <v>100</v>
      </c>
      <c r="Z11" s="14" t="s">
        <v>101</v>
      </c>
      <c r="AA11" s="14" t="s">
        <v>102</v>
      </c>
      <c r="AB11" s="14" t="s">
        <v>103</v>
      </c>
      <c r="AC11" s="15" t="s">
        <v>104</v>
      </c>
    </row>
    <row r="12" spans="1:29" ht="15.75" x14ac:dyDescent="0.25">
      <c r="A12" s="38">
        <v>1</v>
      </c>
      <c r="B12" s="4">
        <v>2</v>
      </c>
      <c r="C12" s="4">
        <v>3</v>
      </c>
      <c r="D12" s="4" t="s">
        <v>105</v>
      </c>
      <c r="E12" s="4" t="s">
        <v>106</v>
      </c>
      <c r="F12" s="4" t="s">
        <v>107</v>
      </c>
      <c r="G12" s="4" t="s">
        <v>108</v>
      </c>
      <c r="H12" s="17" t="s">
        <v>131</v>
      </c>
      <c r="I12" s="17" t="s">
        <v>132</v>
      </c>
      <c r="J12" s="17" t="s">
        <v>133</v>
      </c>
      <c r="K12" s="17" t="s">
        <v>134</v>
      </c>
      <c r="L12" s="17" t="s">
        <v>135</v>
      </c>
      <c r="M12" s="17" t="s">
        <v>136</v>
      </c>
      <c r="N12" s="17" t="s">
        <v>137</v>
      </c>
      <c r="O12" s="17" t="s">
        <v>138</v>
      </c>
      <c r="P12" s="17" t="s">
        <v>139</v>
      </c>
      <c r="Q12" s="17" t="s">
        <v>140</v>
      </c>
      <c r="R12" s="17" t="s">
        <v>141</v>
      </c>
      <c r="S12" s="4" t="s">
        <v>109</v>
      </c>
      <c r="T12" s="4" t="s">
        <v>110</v>
      </c>
      <c r="U12" s="4" t="s">
        <v>111</v>
      </c>
      <c r="V12" s="4" t="s">
        <v>112</v>
      </c>
      <c r="W12" s="38" t="s">
        <v>113</v>
      </c>
      <c r="X12" s="40" t="s">
        <v>114</v>
      </c>
      <c r="Y12" s="16" t="s">
        <v>115</v>
      </c>
      <c r="Z12" s="16" t="s">
        <v>116</v>
      </c>
      <c r="AA12" s="40" t="s">
        <v>117</v>
      </c>
      <c r="AB12" s="40" t="s">
        <v>118</v>
      </c>
      <c r="AC12" s="40" t="s">
        <v>119</v>
      </c>
    </row>
    <row r="13" spans="1:29" ht="15.75" x14ac:dyDescent="0.25">
      <c r="A13" s="38"/>
      <c r="B13" s="6" t="s">
        <v>46</v>
      </c>
      <c r="C13" s="38" t="s">
        <v>335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</row>
    <row r="14" spans="1:29" ht="47.25" x14ac:dyDescent="0.25">
      <c r="A14" s="7" t="s">
        <v>48</v>
      </c>
      <c r="B14" s="8" t="s">
        <v>49</v>
      </c>
      <c r="C14" s="38" t="s">
        <v>335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</row>
    <row r="15" spans="1:29" ht="78.75" x14ac:dyDescent="0.25">
      <c r="A15" s="34" t="s">
        <v>50</v>
      </c>
      <c r="B15" s="34" t="s">
        <v>347</v>
      </c>
      <c r="C15" s="38" t="s">
        <v>335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</row>
    <row r="16" spans="1:29" ht="78.75" x14ac:dyDescent="0.25">
      <c r="A16" s="34" t="s">
        <v>348</v>
      </c>
      <c r="B16" s="34" t="s">
        <v>349</v>
      </c>
      <c r="C16" s="38" t="s">
        <v>335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</row>
    <row r="17" spans="1:29" ht="47.25" x14ac:dyDescent="0.25">
      <c r="A17" s="35" t="s">
        <v>350</v>
      </c>
      <c r="B17" s="41" t="s">
        <v>351</v>
      </c>
      <c r="C17" s="37" t="s">
        <v>352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</row>
  </sheetData>
  <mergeCells count="13">
    <mergeCell ref="V10:W10"/>
    <mergeCell ref="X10:Z10"/>
    <mergeCell ref="AA10:AB10"/>
    <mergeCell ref="B5:AC5"/>
    <mergeCell ref="A6:AC6"/>
    <mergeCell ref="A7:AC7"/>
    <mergeCell ref="A9:A11"/>
    <mergeCell ref="B9:B11"/>
    <mergeCell ref="C9:C11"/>
    <mergeCell ref="D9:AC9"/>
    <mergeCell ref="D10:G10"/>
    <mergeCell ref="H10:R10"/>
    <mergeCell ref="S10:U10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view="pageBreakPreview" topLeftCell="M1" zoomScale="60" zoomScaleNormal="100" workbookViewId="0">
      <selection sqref="A1:XFD1048576"/>
    </sheetView>
  </sheetViews>
  <sheetFormatPr defaultRowHeight="15" x14ac:dyDescent="0.25"/>
  <cols>
    <col min="1" max="1" width="14.28515625" customWidth="1"/>
    <col min="2" max="2" width="40.7109375" customWidth="1"/>
    <col min="3" max="3" width="21.42578125" customWidth="1"/>
    <col min="4" max="4" width="23.85546875" customWidth="1"/>
    <col min="5" max="5" width="21.140625" customWidth="1"/>
    <col min="6" max="6" width="23" customWidth="1"/>
    <col min="7" max="7" width="24.85546875" customWidth="1"/>
    <col min="8" max="17" width="19.140625" customWidth="1"/>
    <col min="18" max="19" width="24.7109375" customWidth="1"/>
    <col min="20" max="20" width="20.140625" customWidth="1"/>
    <col min="21" max="21" width="18.7109375" customWidth="1"/>
    <col min="22" max="22" width="17.85546875" customWidth="1"/>
    <col min="23" max="24" width="20.85546875" customWidth="1"/>
    <col min="25" max="25" width="17.42578125" customWidth="1"/>
    <col min="26" max="26" width="16.85546875" customWidth="1"/>
    <col min="27" max="27" width="19" customWidth="1"/>
    <col min="28" max="28" width="17.85546875" customWidth="1"/>
    <col min="29" max="29" width="22.85546875" customWidth="1"/>
  </cols>
  <sheetData>
    <row r="1" spans="1:29" ht="20.25" x14ac:dyDescent="0.25">
      <c r="Y1" s="39"/>
      <c r="Z1" s="39"/>
      <c r="AA1" s="39"/>
      <c r="AB1" s="39"/>
      <c r="AC1" s="60" t="s">
        <v>334</v>
      </c>
    </row>
    <row r="2" spans="1:29" ht="20.25" x14ac:dyDescent="0.25">
      <c r="Y2" s="39"/>
      <c r="Z2" s="39"/>
      <c r="AA2" s="39"/>
      <c r="AB2" s="39"/>
      <c r="AC2" s="64" t="s">
        <v>385</v>
      </c>
    </row>
    <row r="3" spans="1:29" ht="15.75" x14ac:dyDescent="0.25">
      <c r="Y3" s="12"/>
      <c r="Z3" s="12"/>
      <c r="AA3" s="12"/>
      <c r="AB3" s="12"/>
      <c r="AC3" s="12"/>
    </row>
    <row r="4" spans="1:29" ht="15.7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9" ht="20.25" x14ac:dyDescent="0.3">
      <c r="A5" s="1"/>
      <c r="B5" s="238" t="s">
        <v>0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</row>
    <row r="6" spans="1:29" ht="20.25" x14ac:dyDescent="0.3">
      <c r="A6" s="240" t="s">
        <v>143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</row>
    <row r="7" spans="1:29" ht="20.25" x14ac:dyDescent="0.3">
      <c r="A7" s="238" t="s">
        <v>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</row>
    <row r="8" spans="1:29" ht="15.7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ht="15.75" x14ac:dyDescent="0.25">
      <c r="A9" s="241" t="s">
        <v>3</v>
      </c>
      <c r="B9" s="241" t="s">
        <v>4</v>
      </c>
      <c r="C9" s="242" t="s">
        <v>5</v>
      </c>
      <c r="D9" s="241" t="s">
        <v>82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</row>
    <row r="10" spans="1:29" ht="78.75" customHeight="1" x14ac:dyDescent="0.25">
      <c r="A10" s="241"/>
      <c r="B10" s="241"/>
      <c r="C10" s="243"/>
      <c r="D10" s="241" t="s">
        <v>83</v>
      </c>
      <c r="E10" s="241"/>
      <c r="F10" s="241"/>
      <c r="G10" s="241"/>
      <c r="H10" s="241" t="s">
        <v>84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35" t="s">
        <v>85</v>
      </c>
      <c r="T10" s="237"/>
      <c r="U10" s="236"/>
      <c r="V10" s="235" t="s">
        <v>86</v>
      </c>
      <c r="W10" s="236"/>
      <c r="X10" s="235" t="s">
        <v>87</v>
      </c>
      <c r="Y10" s="237"/>
      <c r="Z10" s="236"/>
      <c r="AA10" s="235" t="s">
        <v>88</v>
      </c>
      <c r="AB10" s="236"/>
      <c r="AC10" s="38" t="s">
        <v>89</v>
      </c>
    </row>
    <row r="11" spans="1:29" ht="272.25" customHeight="1" x14ac:dyDescent="0.25">
      <c r="A11" s="241"/>
      <c r="B11" s="241"/>
      <c r="C11" s="244"/>
      <c r="D11" s="14" t="s">
        <v>90</v>
      </c>
      <c r="E11" s="14" t="s">
        <v>91</v>
      </c>
      <c r="F11" s="14" t="s">
        <v>92</v>
      </c>
      <c r="G11" s="14" t="s">
        <v>93</v>
      </c>
      <c r="H11" s="14" t="s">
        <v>120</v>
      </c>
      <c r="I11" s="14" t="s">
        <v>121</v>
      </c>
      <c r="J11" s="14" t="s">
        <v>122</v>
      </c>
      <c r="K11" s="14" t="s">
        <v>123</v>
      </c>
      <c r="L11" s="14" t="s">
        <v>124</v>
      </c>
      <c r="M11" s="14" t="s">
        <v>125</v>
      </c>
      <c r="N11" s="14" t="s">
        <v>126</v>
      </c>
      <c r="O11" s="14" t="s">
        <v>127</v>
      </c>
      <c r="P11" s="14" t="s">
        <v>128</v>
      </c>
      <c r="Q11" s="14" t="s">
        <v>130</v>
      </c>
      <c r="R11" s="14" t="s">
        <v>129</v>
      </c>
      <c r="S11" s="14" t="s">
        <v>94</v>
      </c>
      <c r="T11" s="14" t="s">
        <v>95</v>
      </c>
      <c r="U11" s="14" t="s">
        <v>96</v>
      </c>
      <c r="V11" s="14" t="s">
        <v>97</v>
      </c>
      <c r="W11" s="14" t="s">
        <v>98</v>
      </c>
      <c r="X11" s="14" t="s">
        <v>99</v>
      </c>
      <c r="Y11" s="14" t="s">
        <v>100</v>
      </c>
      <c r="Z11" s="14" t="s">
        <v>101</v>
      </c>
      <c r="AA11" s="14" t="s">
        <v>102</v>
      </c>
      <c r="AB11" s="14" t="s">
        <v>103</v>
      </c>
      <c r="AC11" s="15" t="s">
        <v>104</v>
      </c>
    </row>
    <row r="12" spans="1:29" ht="15.75" x14ac:dyDescent="0.25">
      <c r="A12" s="38">
        <v>1</v>
      </c>
      <c r="B12" s="4">
        <v>2</v>
      </c>
      <c r="C12" s="4">
        <v>3</v>
      </c>
      <c r="D12" s="4" t="s">
        <v>105</v>
      </c>
      <c r="E12" s="4" t="s">
        <v>106</v>
      </c>
      <c r="F12" s="4" t="s">
        <v>107</v>
      </c>
      <c r="G12" s="4" t="s">
        <v>108</v>
      </c>
      <c r="H12" s="17" t="s">
        <v>131</v>
      </c>
      <c r="I12" s="17" t="s">
        <v>132</v>
      </c>
      <c r="J12" s="17" t="s">
        <v>133</v>
      </c>
      <c r="K12" s="17" t="s">
        <v>134</v>
      </c>
      <c r="L12" s="17" t="s">
        <v>135</v>
      </c>
      <c r="M12" s="17" t="s">
        <v>136</v>
      </c>
      <c r="N12" s="17" t="s">
        <v>137</v>
      </c>
      <c r="O12" s="17" t="s">
        <v>138</v>
      </c>
      <c r="P12" s="17" t="s">
        <v>139</v>
      </c>
      <c r="Q12" s="17" t="s">
        <v>140</v>
      </c>
      <c r="R12" s="17" t="s">
        <v>141</v>
      </c>
      <c r="S12" s="4" t="s">
        <v>109</v>
      </c>
      <c r="T12" s="4" t="s">
        <v>110</v>
      </c>
      <c r="U12" s="4" t="s">
        <v>111</v>
      </c>
      <c r="V12" s="4" t="s">
        <v>112</v>
      </c>
      <c r="W12" s="38" t="s">
        <v>113</v>
      </c>
      <c r="X12" s="40" t="s">
        <v>114</v>
      </c>
      <c r="Y12" s="16" t="s">
        <v>115</v>
      </c>
      <c r="Z12" s="16" t="s">
        <v>116</v>
      </c>
      <c r="AA12" s="40" t="s">
        <v>117</v>
      </c>
      <c r="AB12" s="40" t="s">
        <v>118</v>
      </c>
      <c r="AC12" s="40" t="s">
        <v>119</v>
      </c>
    </row>
    <row r="13" spans="1:29" ht="15.75" x14ac:dyDescent="0.25">
      <c r="A13" s="38"/>
      <c r="B13" s="6" t="s">
        <v>46</v>
      </c>
      <c r="C13" s="38" t="s">
        <v>335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0.4</v>
      </c>
      <c r="K13" s="13">
        <v>0</v>
      </c>
      <c r="L13" s="13">
        <v>0</v>
      </c>
      <c r="M13" s="13">
        <v>2.1970000000000001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</row>
    <row r="14" spans="1:29" ht="47.25" x14ac:dyDescent="0.25">
      <c r="A14" s="7" t="s">
        <v>48</v>
      </c>
      <c r="B14" s="8" t="s">
        <v>49</v>
      </c>
      <c r="C14" s="38" t="s">
        <v>335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0.4</v>
      </c>
      <c r="K14" s="24">
        <v>0</v>
      </c>
      <c r="L14" s="24">
        <v>0</v>
      </c>
      <c r="M14" s="24">
        <v>2.1970000000000001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</row>
    <row r="15" spans="1:29" ht="47.25" x14ac:dyDescent="0.25">
      <c r="A15" s="7" t="s">
        <v>52</v>
      </c>
      <c r="B15" s="8" t="s">
        <v>53</v>
      </c>
      <c r="C15" s="38" t="s">
        <v>335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0.4</v>
      </c>
      <c r="K15" s="24">
        <v>0</v>
      </c>
      <c r="L15" s="24">
        <v>0</v>
      </c>
      <c r="M15" s="24">
        <v>2.1970000000000001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</row>
    <row r="16" spans="1:29" ht="47.25" x14ac:dyDescent="0.25">
      <c r="A16" s="7" t="s">
        <v>54</v>
      </c>
      <c r="B16" s="8" t="s">
        <v>55</v>
      </c>
      <c r="C16" s="38" t="s">
        <v>335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0.4</v>
      </c>
      <c r="K16" s="24">
        <v>0</v>
      </c>
      <c r="L16" s="24">
        <v>0</v>
      </c>
      <c r="M16" s="24">
        <v>2.1970000000000001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</row>
    <row r="17" spans="1:29" ht="69" customHeight="1" x14ac:dyDescent="0.25">
      <c r="A17" s="35" t="s">
        <v>56</v>
      </c>
      <c r="B17" s="36" t="s">
        <v>323</v>
      </c>
      <c r="C17" s="37" t="s">
        <v>324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0.4</v>
      </c>
      <c r="K17" s="13">
        <v>0</v>
      </c>
      <c r="L17" s="63">
        <v>0</v>
      </c>
      <c r="M17" s="63">
        <v>2.1970000000000001</v>
      </c>
      <c r="N17" s="13">
        <v>0</v>
      </c>
      <c r="O17" s="13">
        <v>0</v>
      </c>
      <c r="P17" s="25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</row>
  </sheetData>
  <mergeCells count="13">
    <mergeCell ref="V10:W10"/>
    <mergeCell ref="X10:Z10"/>
    <mergeCell ref="AA10:AB10"/>
    <mergeCell ref="B5:AC5"/>
    <mergeCell ref="A6:AC6"/>
    <mergeCell ref="A7:AC7"/>
    <mergeCell ref="A9:A11"/>
    <mergeCell ref="B9:B11"/>
    <mergeCell ref="C9:C11"/>
    <mergeCell ref="D9:AC9"/>
    <mergeCell ref="D10:G10"/>
    <mergeCell ref="H10:R10"/>
    <mergeCell ref="S10:U10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view="pageBreakPreview" topLeftCell="D1" zoomScale="60" zoomScaleNormal="100" workbookViewId="0">
      <selection activeCell="D4" sqref="D4"/>
    </sheetView>
  </sheetViews>
  <sheetFormatPr defaultColWidth="8.85546875" defaultRowHeight="15" x14ac:dyDescent="0.25"/>
  <cols>
    <col min="1" max="1" width="14.28515625" style="106" customWidth="1"/>
    <col min="2" max="2" width="29.28515625" style="106" customWidth="1"/>
    <col min="3" max="3" width="19" style="106" customWidth="1"/>
    <col min="4" max="4" width="23.85546875" style="106" customWidth="1"/>
    <col min="5" max="5" width="21.140625" style="106" customWidth="1"/>
    <col min="6" max="6" width="23" style="106" customWidth="1"/>
    <col min="7" max="7" width="24.85546875" style="106" customWidth="1"/>
    <col min="8" max="17" width="19.140625" style="106" customWidth="1"/>
    <col min="18" max="19" width="24.7109375" style="106" customWidth="1"/>
    <col min="20" max="20" width="20.140625" style="106" customWidth="1"/>
    <col min="21" max="21" width="18.7109375" style="106" customWidth="1"/>
    <col min="22" max="22" width="17.85546875" style="106" customWidth="1"/>
    <col min="23" max="24" width="20.85546875" style="106" customWidth="1"/>
    <col min="25" max="25" width="17.42578125" style="106" customWidth="1"/>
    <col min="26" max="26" width="16.85546875" style="106" customWidth="1"/>
    <col min="27" max="27" width="19" style="106" customWidth="1"/>
    <col min="28" max="28" width="17.85546875" style="106" customWidth="1"/>
    <col min="29" max="29" width="22.85546875" style="106" customWidth="1"/>
    <col min="30" max="16384" width="8.85546875" style="106"/>
  </cols>
  <sheetData>
    <row r="1" spans="1:29" ht="35.25" x14ac:dyDescent="0.5">
      <c r="W1" s="186" t="s">
        <v>394</v>
      </c>
      <c r="Y1" s="105"/>
      <c r="Z1" s="176"/>
      <c r="AB1" s="179"/>
      <c r="AC1" s="176"/>
    </row>
    <row r="2" spans="1:29" ht="35.25" x14ac:dyDescent="0.5">
      <c r="W2" s="186" t="s">
        <v>388</v>
      </c>
      <c r="Y2" s="105"/>
      <c r="Z2" s="176"/>
      <c r="AB2" s="179"/>
      <c r="AC2" s="176"/>
    </row>
    <row r="3" spans="1:29" ht="35.25" x14ac:dyDescent="0.5">
      <c r="W3" s="186" t="s">
        <v>408</v>
      </c>
      <c r="Y3" s="105"/>
      <c r="Z3" s="176"/>
      <c r="AB3" s="179"/>
      <c r="AC3" s="176"/>
    </row>
    <row r="4" spans="1:29" ht="35.25" x14ac:dyDescent="0.5">
      <c r="W4" s="185"/>
      <c r="Y4" s="105"/>
      <c r="Z4" s="178"/>
      <c r="AB4" s="178"/>
      <c r="AC4" s="178"/>
    </row>
    <row r="5" spans="1:29" ht="35.25" x14ac:dyDescent="0.5">
      <c r="W5" s="186" t="s">
        <v>395</v>
      </c>
      <c r="Y5" s="105"/>
      <c r="Z5" s="176"/>
      <c r="AB5" s="179"/>
      <c r="AC5" s="176"/>
    </row>
    <row r="6" spans="1:29" ht="35.25" x14ac:dyDescent="0.5">
      <c r="W6" s="186" t="s">
        <v>388</v>
      </c>
      <c r="Y6" s="105"/>
      <c r="Z6" s="176"/>
      <c r="AB6" s="179"/>
      <c r="AC6" s="176"/>
    </row>
    <row r="7" spans="1:29" ht="35.25" x14ac:dyDescent="0.5">
      <c r="W7" s="186" t="s">
        <v>390</v>
      </c>
      <c r="Y7" s="105"/>
      <c r="Z7" s="176"/>
      <c r="AB7" s="179"/>
      <c r="AC7" s="176"/>
    </row>
    <row r="8" spans="1:29" ht="35.25" x14ac:dyDescent="0.5">
      <c r="A8" s="189"/>
      <c r="B8" s="220" t="s">
        <v>0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</row>
    <row r="9" spans="1:29" ht="34.5" x14ac:dyDescent="0.45">
      <c r="A9" s="221" t="s">
        <v>144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</row>
    <row r="10" spans="1:29" ht="34.5" x14ac:dyDescent="0.45">
      <c r="A10" s="220" t="s">
        <v>2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</row>
    <row r="11" spans="1:29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9" ht="15.75" x14ac:dyDescent="0.25">
      <c r="A12" s="234" t="s">
        <v>3</v>
      </c>
      <c r="B12" s="234" t="s">
        <v>4</v>
      </c>
      <c r="C12" s="222" t="s">
        <v>5</v>
      </c>
      <c r="D12" s="234" t="s">
        <v>82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</row>
    <row r="13" spans="1:29" ht="78.75" customHeight="1" x14ac:dyDescent="0.25">
      <c r="A13" s="234"/>
      <c r="B13" s="234"/>
      <c r="C13" s="223"/>
      <c r="D13" s="234" t="s">
        <v>83</v>
      </c>
      <c r="E13" s="234"/>
      <c r="F13" s="234"/>
      <c r="G13" s="234"/>
      <c r="H13" s="234" t="s">
        <v>84</v>
      </c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25" t="s">
        <v>85</v>
      </c>
      <c r="T13" s="226"/>
      <c r="U13" s="227"/>
      <c r="V13" s="225" t="s">
        <v>86</v>
      </c>
      <c r="W13" s="227"/>
      <c r="X13" s="225" t="s">
        <v>87</v>
      </c>
      <c r="Y13" s="226"/>
      <c r="Z13" s="227"/>
      <c r="AA13" s="225" t="s">
        <v>88</v>
      </c>
      <c r="AB13" s="227"/>
      <c r="AC13" s="107" t="s">
        <v>89</v>
      </c>
    </row>
    <row r="14" spans="1:29" ht="272.25" customHeight="1" x14ac:dyDescent="0.25">
      <c r="A14" s="234"/>
      <c r="B14" s="234"/>
      <c r="C14" s="224"/>
      <c r="D14" s="134" t="s">
        <v>90</v>
      </c>
      <c r="E14" s="134" t="s">
        <v>91</v>
      </c>
      <c r="F14" s="134" t="s">
        <v>92</v>
      </c>
      <c r="G14" s="134" t="s">
        <v>93</v>
      </c>
      <c r="H14" s="134" t="s">
        <v>120</v>
      </c>
      <c r="I14" s="134" t="s">
        <v>121</v>
      </c>
      <c r="J14" s="134" t="s">
        <v>122</v>
      </c>
      <c r="K14" s="134" t="s">
        <v>123</v>
      </c>
      <c r="L14" s="134" t="s">
        <v>124</v>
      </c>
      <c r="M14" s="134" t="s">
        <v>125</v>
      </c>
      <c r="N14" s="134" t="s">
        <v>126</v>
      </c>
      <c r="O14" s="134" t="s">
        <v>127</v>
      </c>
      <c r="P14" s="134" t="s">
        <v>128</v>
      </c>
      <c r="Q14" s="134" t="s">
        <v>130</v>
      </c>
      <c r="R14" s="134" t="s">
        <v>129</v>
      </c>
      <c r="S14" s="134" t="s">
        <v>94</v>
      </c>
      <c r="T14" s="134" t="s">
        <v>95</v>
      </c>
      <c r="U14" s="134" t="s">
        <v>96</v>
      </c>
      <c r="V14" s="134" t="s">
        <v>97</v>
      </c>
      <c r="W14" s="134" t="s">
        <v>98</v>
      </c>
      <c r="X14" s="134" t="s">
        <v>99</v>
      </c>
      <c r="Y14" s="134" t="s">
        <v>100</v>
      </c>
      <c r="Z14" s="134" t="s">
        <v>101</v>
      </c>
      <c r="AA14" s="134" t="s">
        <v>102</v>
      </c>
      <c r="AB14" s="134" t="s">
        <v>103</v>
      </c>
      <c r="AC14" s="135" t="s">
        <v>104</v>
      </c>
    </row>
    <row r="15" spans="1:29" ht="15.75" x14ac:dyDescent="0.25">
      <c r="A15" s="107">
        <v>1</v>
      </c>
      <c r="B15" s="109">
        <v>2</v>
      </c>
      <c r="C15" s="109">
        <v>3</v>
      </c>
      <c r="D15" s="109" t="s">
        <v>105</v>
      </c>
      <c r="E15" s="109" t="s">
        <v>106</v>
      </c>
      <c r="F15" s="109" t="s">
        <v>107</v>
      </c>
      <c r="G15" s="109" t="s">
        <v>108</v>
      </c>
      <c r="H15" s="136" t="s">
        <v>131</v>
      </c>
      <c r="I15" s="136" t="s">
        <v>132</v>
      </c>
      <c r="J15" s="136" t="s">
        <v>133</v>
      </c>
      <c r="K15" s="136" t="s">
        <v>134</v>
      </c>
      <c r="L15" s="136" t="s">
        <v>135</v>
      </c>
      <c r="M15" s="136" t="s">
        <v>136</v>
      </c>
      <c r="N15" s="136" t="s">
        <v>137</v>
      </c>
      <c r="O15" s="136" t="s">
        <v>138</v>
      </c>
      <c r="P15" s="136" t="s">
        <v>139</v>
      </c>
      <c r="Q15" s="136" t="s">
        <v>140</v>
      </c>
      <c r="R15" s="136" t="s">
        <v>141</v>
      </c>
      <c r="S15" s="109" t="s">
        <v>109</v>
      </c>
      <c r="T15" s="109" t="s">
        <v>110</v>
      </c>
      <c r="U15" s="109" t="s">
        <v>111</v>
      </c>
      <c r="V15" s="109" t="s">
        <v>112</v>
      </c>
      <c r="W15" s="107" t="s">
        <v>113</v>
      </c>
      <c r="X15" s="137" t="s">
        <v>114</v>
      </c>
      <c r="Y15" s="138" t="s">
        <v>115</v>
      </c>
      <c r="Z15" s="138" t="s">
        <v>116</v>
      </c>
      <c r="AA15" s="137" t="s">
        <v>117</v>
      </c>
      <c r="AB15" s="137" t="s">
        <v>118</v>
      </c>
      <c r="AC15" s="137" t="s">
        <v>119</v>
      </c>
    </row>
    <row r="16" spans="1:29" ht="15.75" x14ac:dyDescent="0.25">
      <c r="A16" s="107"/>
      <c r="B16" s="111" t="s">
        <v>46</v>
      </c>
      <c r="C16" s="107" t="s">
        <v>335</v>
      </c>
      <c r="D16" s="139">
        <v>0</v>
      </c>
      <c r="E16" s="139">
        <v>0</v>
      </c>
      <c r="F16" s="139">
        <v>0</v>
      </c>
      <c r="G16" s="139">
        <v>0</v>
      </c>
      <c r="H16" s="139">
        <v>0</v>
      </c>
      <c r="I16" s="139">
        <v>0</v>
      </c>
      <c r="J16" s="139">
        <v>0.4</v>
      </c>
      <c r="K16" s="139">
        <v>0</v>
      </c>
      <c r="L16" s="139">
        <v>0</v>
      </c>
      <c r="M16" s="139">
        <v>2.1970000000000001</v>
      </c>
      <c r="N16" s="139">
        <v>0</v>
      </c>
      <c r="O16" s="139">
        <v>0</v>
      </c>
      <c r="P16" s="139">
        <v>0</v>
      </c>
      <c r="Q16" s="139">
        <v>0</v>
      </c>
      <c r="R16" s="139">
        <v>0</v>
      </c>
      <c r="S16" s="139">
        <v>0</v>
      </c>
      <c r="T16" s="139">
        <v>0</v>
      </c>
      <c r="U16" s="139">
        <v>0</v>
      </c>
      <c r="V16" s="139">
        <v>0</v>
      </c>
      <c r="W16" s="139">
        <v>0</v>
      </c>
      <c r="X16" s="139">
        <v>0</v>
      </c>
      <c r="Y16" s="139">
        <v>0</v>
      </c>
      <c r="Z16" s="139">
        <v>0</v>
      </c>
      <c r="AA16" s="139">
        <v>0</v>
      </c>
      <c r="AB16" s="139">
        <v>0</v>
      </c>
      <c r="AC16" s="139">
        <v>0</v>
      </c>
    </row>
    <row r="17" spans="1:29" ht="78.75" x14ac:dyDescent="0.25">
      <c r="A17" s="114" t="s">
        <v>48</v>
      </c>
      <c r="B17" s="115" t="s">
        <v>49</v>
      </c>
      <c r="C17" s="107" t="s">
        <v>335</v>
      </c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0.4</v>
      </c>
      <c r="K17" s="140">
        <v>0</v>
      </c>
      <c r="L17" s="140">
        <v>0</v>
      </c>
      <c r="M17" s="140">
        <v>2.1970000000000001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  <c r="W17" s="140">
        <v>0</v>
      </c>
      <c r="X17" s="140">
        <v>0</v>
      </c>
      <c r="Y17" s="140">
        <v>0</v>
      </c>
      <c r="Z17" s="140">
        <v>0</v>
      </c>
      <c r="AA17" s="140">
        <v>0</v>
      </c>
      <c r="AB17" s="140">
        <v>0</v>
      </c>
      <c r="AC17" s="140">
        <v>0</v>
      </c>
    </row>
    <row r="18" spans="1:29" ht="94.5" x14ac:dyDescent="0.25">
      <c r="A18" s="114" t="s">
        <v>52</v>
      </c>
      <c r="B18" s="115" t="s">
        <v>53</v>
      </c>
      <c r="C18" s="107" t="s">
        <v>335</v>
      </c>
      <c r="D18" s="140">
        <v>0</v>
      </c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0.4</v>
      </c>
      <c r="K18" s="140">
        <v>0</v>
      </c>
      <c r="L18" s="140">
        <v>0</v>
      </c>
      <c r="M18" s="140">
        <v>2.1970000000000001</v>
      </c>
      <c r="N18" s="140">
        <v>0</v>
      </c>
      <c r="O18" s="140">
        <v>0</v>
      </c>
      <c r="P18" s="140">
        <v>0</v>
      </c>
      <c r="Q18" s="140">
        <v>0</v>
      </c>
      <c r="R18" s="140">
        <v>0</v>
      </c>
      <c r="S18" s="140">
        <v>0</v>
      </c>
      <c r="T18" s="140">
        <v>0</v>
      </c>
      <c r="U18" s="140">
        <v>0</v>
      </c>
      <c r="V18" s="140">
        <v>0</v>
      </c>
      <c r="W18" s="140">
        <v>0</v>
      </c>
      <c r="X18" s="140">
        <v>0</v>
      </c>
      <c r="Y18" s="140">
        <v>0</v>
      </c>
      <c r="Z18" s="140">
        <v>0</v>
      </c>
      <c r="AA18" s="140">
        <v>0</v>
      </c>
      <c r="AB18" s="140">
        <v>0</v>
      </c>
      <c r="AC18" s="140">
        <v>0</v>
      </c>
    </row>
    <row r="19" spans="1:29" ht="78.75" x14ac:dyDescent="0.25">
      <c r="A19" s="114" t="s">
        <v>54</v>
      </c>
      <c r="B19" s="115" t="s">
        <v>55</v>
      </c>
      <c r="C19" s="107" t="s">
        <v>335</v>
      </c>
      <c r="D19" s="140">
        <v>0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0.4</v>
      </c>
      <c r="K19" s="140">
        <v>0</v>
      </c>
      <c r="L19" s="140">
        <v>0</v>
      </c>
      <c r="M19" s="140">
        <v>2.1970000000000001</v>
      </c>
      <c r="N19" s="140">
        <v>0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</row>
    <row r="20" spans="1:29" ht="47.25" x14ac:dyDescent="0.25">
      <c r="A20" s="141" t="s">
        <v>56</v>
      </c>
      <c r="B20" s="142" t="s">
        <v>323</v>
      </c>
      <c r="C20" s="143" t="s">
        <v>324</v>
      </c>
      <c r="D20" s="139">
        <v>0</v>
      </c>
      <c r="E20" s="139">
        <v>0</v>
      </c>
      <c r="F20" s="139">
        <v>0</v>
      </c>
      <c r="G20" s="139">
        <v>0</v>
      </c>
      <c r="H20" s="139">
        <v>0</v>
      </c>
      <c r="I20" s="139">
        <v>0</v>
      </c>
      <c r="J20" s="139">
        <v>0.4</v>
      </c>
      <c r="K20" s="139">
        <v>0</v>
      </c>
      <c r="L20" s="139">
        <v>0</v>
      </c>
      <c r="M20" s="139">
        <v>2.1970000000000001</v>
      </c>
      <c r="N20" s="139">
        <v>0</v>
      </c>
      <c r="O20" s="139">
        <v>0</v>
      </c>
      <c r="P20" s="144">
        <v>0</v>
      </c>
      <c r="Q20" s="139">
        <v>0</v>
      </c>
      <c r="R20" s="139">
        <v>0</v>
      </c>
      <c r="S20" s="139">
        <v>0</v>
      </c>
      <c r="T20" s="139">
        <v>0</v>
      </c>
      <c r="U20" s="139">
        <v>0</v>
      </c>
      <c r="V20" s="139">
        <v>0</v>
      </c>
      <c r="W20" s="139">
        <v>0</v>
      </c>
      <c r="X20" s="139">
        <v>0</v>
      </c>
      <c r="Y20" s="139">
        <v>0</v>
      </c>
      <c r="Z20" s="139">
        <v>0</v>
      </c>
      <c r="AA20" s="139">
        <v>0</v>
      </c>
      <c r="AB20" s="139">
        <v>0</v>
      </c>
      <c r="AC20" s="139">
        <v>0</v>
      </c>
    </row>
    <row r="21" spans="1:29" ht="18.75" x14ac:dyDescent="0.3">
      <c r="AC21" s="145" t="s">
        <v>393</v>
      </c>
    </row>
    <row r="22" spans="1:29" ht="38.450000000000003" customHeight="1" x14ac:dyDescent="0.25"/>
  </sheetData>
  <mergeCells count="13">
    <mergeCell ref="V13:W13"/>
    <mergeCell ref="X13:Z13"/>
    <mergeCell ref="AA13:AB13"/>
    <mergeCell ref="B8:AC8"/>
    <mergeCell ref="A9:AC9"/>
    <mergeCell ref="A10:AC10"/>
    <mergeCell ref="A12:A14"/>
    <mergeCell ref="B12:B14"/>
    <mergeCell ref="C12:C14"/>
    <mergeCell ref="D12:AC12"/>
    <mergeCell ref="D13:G13"/>
    <mergeCell ref="H13:R13"/>
    <mergeCell ref="S13:U13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24" orientation="landscape" r:id="rId1"/>
  <headerFooter scaleWithDoc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view="pageBreakPreview" topLeftCell="H1" zoomScale="60" zoomScaleNormal="100" workbookViewId="0">
      <selection activeCell="H1" sqref="A1:XFD10"/>
    </sheetView>
  </sheetViews>
  <sheetFormatPr defaultColWidth="8.85546875" defaultRowHeight="15" x14ac:dyDescent="0.25"/>
  <cols>
    <col min="1" max="1" width="14.28515625" style="106" customWidth="1"/>
    <col min="2" max="2" width="26.7109375" style="106" customWidth="1"/>
    <col min="3" max="3" width="21.42578125" style="106" customWidth="1"/>
    <col min="4" max="4" width="23.85546875" style="106" customWidth="1"/>
    <col min="5" max="5" width="21.140625" style="106" customWidth="1"/>
    <col min="6" max="6" width="23" style="106" customWidth="1"/>
    <col min="7" max="7" width="24.85546875" style="106" customWidth="1"/>
    <col min="8" max="17" width="19.140625" style="106" customWidth="1"/>
    <col min="18" max="19" width="24.7109375" style="106" customWidth="1"/>
    <col min="20" max="20" width="20.140625" style="106" customWidth="1"/>
    <col min="21" max="21" width="18.7109375" style="106" customWidth="1"/>
    <col min="22" max="22" width="17.85546875" style="106" customWidth="1"/>
    <col min="23" max="24" width="20.85546875" style="106" customWidth="1"/>
    <col min="25" max="25" width="17.42578125" style="106" customWidth="1"/>
    <col min="26" max="26" width="16.85546875" style="106" customWidth="1"/>
    <col min="27" max="27" width="19" style="106" customWidth="1"/>
    <col min="28" max="28" width="17.85546875" style="106" customWidth="1"/>
    <col min="29" max="29" width="22.85546875" style="106" customWidth="1"/>
    <col min="30" max="16384" width="8.85546875" style="106"/>
  </cols>
  <sheetData>
    <row r="1" spans="1:29" ht="35.25" x14ac:dyDescent="0.5">
      <c r="A1" s="189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86" t="s">
        <v>396</v>
      </c>
      <c r="X1" s="190"/>
      <c r="Y1" s="191"/>
      <c r="Z1" s="186"/>
      <c r="AA1" s="192"/>
      <c r="AB1" s="187"/>
      <c r="AC1" s="186"/>
    </row>
    <row r="2" spans="1:29" ht="35.25" x14ac:dyDescent="0.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86" t="s">
        <v>388</v>
      </c>
      <c r="X2" s="190"/>
      <c r="Y2" s="191"/>
      <c r="Z2" s="186"/>
      <c r="AA2" s="192"/>
      <c r="AB2" s="187"/>
      <c r="AC2" s="186"/>
    </row>
    <row r="3" spans="1:29" ht="35.25" x14ac:dyDescent="0.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86" t="s">
        <v>408</v>
      </c>
      <c r="X3" s="190"/>
      <c r="Y3" s="197"/>
      <c r="Z3" s="186"/>
      <c r="AA3" s="192"/>
      <c r="AB3" s="187"/>
      <c r="AC3" s="186"/>
    </row>
    <row r="4" spans="1:29" ht="35.25" x14ac:dyDescent="0.5">
      <c r="A4" s="189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85"/>
      <c r="X4" s="190"/>
      <c r="Y4" s="197"/>
      <c r="Z4" s="185"/>
      <c r="AA4" s="192"/>
      <c r="AB4" s="185"/>
      <c r="AC4" s="185"/>
    </row>
    <row r="5" spans="1:29" ht="35.25" x14ac:dyDescent="0.5">
      <c r="A5" s="189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86" t="s">
        <v>397</v>
      </c>
      <c r="X5" s="190"/>
      <c r="Y5" s="197"/>
      <c r="Z5" s="186"/>
      <c r="AA5" s="192"/>
      <c r="AB5" s="187"/>
      <c r="AC5" s="186"/>
    </row>
    <row r="6" spans="1:29" ht="35.25" x14ac:dyDescent="0.5">
      <c r="A6" s="189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86" t="s">
        <v>388</v>
      </c>
      <c r="X6" s="190"/>
      <c r="Y6" s="197"/>
      <c r="Z6" s="186"/>
      <c r="AA6" s="192"/>
      <c r="AB6" s="187"/>
      <c r="AC6" s="186"/>
    </row>
    <row r="7" spans="1:29" ht="35.25" x14ac:dyDescent="0.5">
      <c r="A7" s="189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86" t="s">
        <v>390</v>
      </c>
      <c r="X7" s="190"/>
      <c r="Y7" s="197"/>
      <c r="Z7" s="186"/>
      <c r="AA7" s="192"/>
      <c r="AB7" s="187"/>
      <c r="AC7" s="186"/>
    </row>
    <row r="8" spans="1:29" ht="35.25" x14ac:dyDescent="0.5">
      <c r="A8" s="189"/>
      <c r="B8" s="220" t="s">
        <v>0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</row>
    <row r="9" spans="1:29" ht="34.5" x14ac:dyDescent="0.45">
      <c r="A9" s="221" t="s">
        <v>356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</row>
    <row r="10" spans="1:29" ht="34.5" x14ac:dyDescent="0.45">
      <c r="A10" s="220" t="s">
        <v>2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</row>
    <row r="11" spans="1:29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9" ht="15.75" x14ac:dyDescent="0.25">
      <c r="A12" s="234" t="s">
        <v>3</v>
      </c>
      <c r="B12" s="234" t="s">
        <v>4</v>
      </c>
      <c r="C12" s="222" t="s">
        <v>5</v>
      </c>
      <c r="D12" s="234" t="s">
        <v>82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</row>
    <row r="13" spans="1:29" ht="78.75" customHeight="1" x14ac:dyDescent="0.25">
      <c r="A13" s="234"/>
      <c r="B13" s="234"/>
      <c r="C13" s="223"/>
      <c r="D13" s="234" t="s">
        <v>83</v>
      </c>
      <c r="E13" s="234"/>
      <c r="F13" s="234"/>
      <c r="G13" s="234"/>
      <c r="H13" s="234" t="s">
        <v>84</v>
      </c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25" t="s">
        <v>85</v>
      </c>
      <c r="T13" s="226"/>
      <c r="U13" s="227"/>
      <c r="V13" s="225" t="s">
        <v>86</v>
      </c>
      <c r="W13" s="227"/>
      <c r="X13" s="225" t="s">
        <v>87</v>
      </c>
      <c r="Y13" s="226"/>
      <c r="Z13" s="227"/>
      <c r="AA13" s="225" t="s">
        <v>88</v>
      </c>
      <c r="AB13" s="227"/>
      <c r="AC13" s="107" t="s">
        <v>89</v>
      </c>
    </row>
    <row r="14" spans="1:29" ht="252" x14ac:dyDescent="0.25">
      <c r="A14" s="234"/>
      <c r="B14" s="234"/>
      <c r="C14" s="224"/>
      <c r="D14" s="134" t="s">
        <v>90</v>
      </c>
      <c r="E14" s="134" t="s">
        <v>91</v>
      </c>
      <c r="F14" s="134" t="s">
        <v>92</v>
      </c>
      <c r="G14" s="134" t="s">
        <v>93</v>
      </c>
      <c r="H14" s="134" t="s">
        <v>120</v>
      </c>
      <c r="I14" s="134" t="s">
        <v>121</v>
      </c>
      <c r="J14" s="134" t="s">
        <v>122</v>
      </c>
      <c r="K14" s="134" t="s">
        <v>123</v>
      </c>
      <c r="L14" s="134" t="s">
        <v>124</v>
      </c>
      <c r="M14" s="134" t="s">
        <v>125</v>
      </c>
      <c r="N14" s="134" t="s">
        <v>126</v>
      </c>
      <c r="O14" s="134" t="s">
        <v>127</v>
      </c>
      <c r="P14" s="134" t="s">
        <v>128</v>
      </c>
      <c r="Q14" s="134" t="s">
        <v>130</v>
      </c>
      <c r="R14" s="134" t="s">
        <v>129</v>
      </c>
      <c r="S14" s="134" t="s">
        <v>94</v>
      </c>
      <c r="T14" s="134" t="s">
        <v>95</v>
      </c>
      <c r="U14" s="134" t="s">
        <v>96</v>
      </c>
      <c r="V14" s="134" t="s">
        <v>97</v>
      </c>
      <c r="W14" s="134" t="s">
        <v>98</v>
      </c>
      <c r="X14" s="134" t="s">
        <v>99</v>
      </c>
      <c r="Y14" s="134" t="s">
        <v>100</v>
      </c>
      <c r="Z14" s="134" t="s">
        <v>101</v>
      </c>
      <c r="AA14" s="134" t="s">
        <v>102</v>
      </c>
      <c r="AB14" s="134" t="s">
        <v>103</v>
      </c>
      <c r="AC14" s="135" t="s">
        <v>104</v>
      </c>
    </row>
    <row r="15" spans="1:29" ht="15.75" x14ac:dyDescent="0.25">
      <c r="A15" s="107">
        <v>1</v>
      </c>
      <c r="B15" s="109">
        <v>2</v>
      </c>
      <c r="C15" s="109">
        <v>3</v>
      </c>
      <c r="D15" s="109" t="s">
        <v>105</v>
      </c>
      <c r="E15" s="109" t="s">
        <v>106</v>
      </c>
      <c r="F15" s="109" t="s">
        <v>107</v>
      </c>
      <c r="G15" s="109" t="s">
        <v>108</v>
      </c>
      <c r="H15" s="136" t="s">
        <v>131</v>
      </c>
      <c r="I15" s="136" t="s">
        <v>132</v>
      </c>
      <c r="J15" s="136" t="s">
        <v>133</v>
      </c>
      <c r="K15" s="136" t="s">
        <v>134</v>
      </c>
      <c r="L15" s="136" t="s">
        <v>135</v>
      </c>
      <c r="M15" s="136" t="s">
        <v>136</v>
      </c>
      <c r="N15" s="136" t="s">
        <v>137</v>
      </c>
      <c r="O15" s="136" t="s">
        <v>138</v>
      </c>
      <c r="P15" s="136" t="s">
        <v>139</v>
      </c>
      <c r="Q15" s="136" t="s">
        <v>140</v>
      </c>
      <c r="R15" s="136" t="s">
        <v>141</v>
      </c>
      <c r="S15" s="109" t="s">
        <v>109</v>
      </c>
      <c r="T15" s="109" t="s">
        <v>110</v>
      </c>
      <c r="U15" s="109" t="s">
        <v>111</v>
      </c>
      <c r="V15" s="109" t="s">
        <v>112</v>
      </c>
      <c r="W15" s="107" t="s">
        <v>113</v>
      </c>
      <c r="X15" s="137" t="s">
        <v>114</v>
      </c>
      <c r="Y15" s="138" t="s">
        <v>115</v>
      </c>
      <c r="Z15" s="138" t="s">
        <v>116</v>
      </c>
      <c r="AA15" s="137" t="s">
        <v>117</v>
      </c>
      <c r="AB15" s="137" t="s">
        <v>118</v>
      </c>
      <c r="AC15" s="137" t="s">
        <v>119</v>
      </c>
    </row>
    <row r="16" spans="1:29" ht="15.75" x14ac:dyDescent="0.25">
      <c r="A16" s="107"/>
      <c r="B16" s="111" t="s">
        <v>46</v>
      </c>
      <c r="C16" s="107" t="s">
        <v>335</v>
      </c>
      <c r="D16" s="140">
        <v>0</v>
      </c>
      <c r="E16" s="140">
        <v>0</v>
      </c>
      <c r="F16" s="140">
        <v>0</v>
      </c>
      <c r="G16" s="140">
        <v>0</v>
      </c>
      <c r="H16" s="140">
        <v>0</v>
      </c>
      <c r="I16" s="140">
        <v>0</v>
      </c>
      <c r="J16" s="140">
        <v>1.1599999999999999</v>
      </c>
      <c r="K16" s="140">
        <v>0</v>
      </c>
      <c r="L16" s="140">
        <v>0</v>
      </c>
      <c r="M16" s="140">
        <v>4.4020000000000001</v>
      </c>
      <c r="N16" s="140">
        <v>0</v>
      </c>
      <c r="O16" s="140">
        <v>0</v>
      </c>
      <c r="P16" s="140">
        <v>0</v>
      </c>
      <c r="Q16" s="140">
        <v>0</v>
      </c>
      <c r="R16" s="140">
        <v>0</v>
      </c>
      <c r="S16" s="140">
        <v>0</v>
      </c>
      <c r="T16" s="140">
        <v>0</v>
      </c>
      <c r="U16" s="140">
        <v>0</v>
      </c>
      <c r="V16" s="140">
        <v>0</v>
      </c>
      <c r="W16" s="140">
        <v>0</v>
      </c>
      <c r="X16" s="140">
        <v>0</v>
      </c>
      <c r="Y16" s="140">
        <v>0</v>
      </c>
      <c r="Z16" s="140">
        <v>0</v>
      </c>
      <c r="AA16" s="140">
        <v>0</v>
      </c>
      <c r="AB16" s="140">
        <v>0</v>
      </c>
      <c r="AC16" s="140">
        <v>0</v>
      </c>
    </row>
    <row r="17" spans="1:29" ht="78.75" x14ac:dyDescent="0.25">
      <c r="A17" s="114" t="s">
        <v>48</v>
      </c>
      <c r="B17" s="115" t="s">
        <v>49</v>
      </c>
      <c r="C17" s="107" t="s">
        <v>335</v>
      </c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1.1599999999999999</v>
      </c>
      <c r="K17" s="140">
        <v>0</v>
      </c>
      <c r="L17" s="140">
        <v>0</v>
      </c>
      <c r="M17" s="140">
        <v>4.4020000000000001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  <c r="W17" s="140">
        <v>0</v>
      </c>
      <c r="X17" s="140">
        <v>0</v>
      </c>
      <c r="Y17" s="140">
        <v>0</v>
      </c>
      <c r="Z17" s="140">
        <v>0</v>
      </c>
      <c r="AA17" s="140">
        <v>0</v>
      </c>
      <c r="AB17" s="140">
        <v>0</v>
      </c>
      <c r="AC17" s="140">
        <v>0</v>
      </c>
    </row>
    <row r="18" spans="1:29" ht="94.5" x14ac:dyDescent="0.25">
      <c r="A18" s="114" t="s">
        <v>52</v>
      </c>
      <c r="B18" s="115" t="s">
        <v>53</v>
      </c>
      <c r="C18" s="107" t="s">
        <v>335</v>
      </c>
      <c r="D18" s="140">
        <v>0</v>
      </c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1.1599999999999999</v>
      </c>
      <c r="K18" s="140">
        <v>0</v>
      </c>
      <c r="L18" s="140">
        <v>0</v>
      </c>
      <c r="M18" s="140">
        <v>4.4020000000000001</v>
      </c>
      <c r="N18" s="140">
        <v>0</v>
      </c>
      <c r="O18" s="140">
        <v>0</v>
      </c>
      <c r="P18" s="140">
        <v>0</v>
      </c>
      <c r="Q18" s="140">
        <v>0</v>
      </c>
      <c r="R18" s="140">
        <v>0</v>
      </c>
      <c r="S18" s="140">
        <v>0</v>
      </c>
      <c r="T18" s="140">
        <v>0</v>
      </c>
      <c r="U18" s="140">
        <v>0</v>
      </c>
      <c r="V18" s="140">
        <v>0</v>
      </c>
      <c r="W18" s="140">
        <v>0</v>
      </c>
      <c r="X18" s="140">
        <v>0</v>
      </c>
      <c r="Y18" s="140">
        <v>0</v>
      </c>
      <c r="Z18" s="140">
        <v>0</v>
      </c>
      <c r="AA18" s="140">
        <v>0</v>
      </c>
      <c r="AB18" s="140">
        <v>0</v>
      </c>
      <c r="AC18" s="140">
        <v>0</v>
      </c>
    </row>
    <row r="19" spans="1:29" ht="78.75" x14ac:dyDescent="0.25">
      <c r="A19" s="114" t="s">
        <v>54</v>
      </c>
      <c r="B19" s="115" t="s">
        <v>55</v>
      </c>
      <c r="C19" s="107" t="s">
        <v>335</v>
      </c>
      <c r="D19" s="140">
        <v>0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1.1599999999999999</v>
      </c>
      <c r="K19" s="140">
        <v>0</v>
      </c>
      <c r="L19" s="140">
        <v>0</v>
      </c>
      <c r="M19" s="140">
        <v>4.4020000000000001</v>
      </c>
      <c r="N19" s="140">
        <v>0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</row>
    <row r="20" spans="1:29" ht="78.75" x14ac:dyDescent="0.25">
      <c r="A20" s="141" t="s">
        <v>56</v>
      </c>
      <c r="B20" s="142" t="s">
        <v>327</v>
      </c>
      <c r="C20" s="143" t="s">
        <v>328</v>
      </c>
      <c r="D20" s="139">
        <v>0</v>
      </c>
      <c r="E20" s="139">
        <v>0</v>
      </c>
      <c r="F20" s="139">
        <v>0</v>
      </c>
      <c r="G20" s="139">
        <v>0</v>
      </c>
      <c r="H20" s="139">
        <v>0</v>
      </c>
      <c r="I20" s="139">
        <v>0</v>
      </c>
      <c r="J20" s="140">
        <v>1</v>
      </c>
      <c r="K20" s="139">
        <v>0</v>
      </c>
      <c r="L20" s="139">
        <v>0</v>
      </c>
      <c r="M20" s="140">
        <v>1.24</v>
      </c>
      <c r="N20" s="139">
        <v>0</v>
      </c>
      <c r="O20" s="139">
        <v>0</v>
      </c>
      <c r="P20" s="144">
        <v>0</v>
      </c>
      <c r="Q20" s="139">
        <v>0</v>
      </c>
      <c r="R20" s="139">
        <v>0</v>
      </c>
      <c r="S20" s="139">
        <v>0</v>
      </c>
      <c r="T20" s="139">
        <v>0</v>
      </c>
      <c r="U20" s="139">
        <v>0</v>
      </c>
      <c r="V20" s="139">
        <v>0</v>
      </c>
      <c r="W20" s="139">
        <v>0</v>
      </c>
      <c r="X20" s="139">
        <v>0</v>
      </c>
      <c r="Y20" s="139">
        <v>0</v>
      </c>
      <c r="Z20" s="139">
        <v>0</v>
      </c>
      <c r="AA20" s="139">
        <v>0</v>
      </c>
      <c r="AB20" s="139">
        <v>0</v>
      </c>
      <c r="AC20" s="139">
        <v>0</v>
      </c>
    </row>
    <row r="21" spans="1:29" ht="78.75" x14ac:dyDescent="0.25">
      <c r="A21" s="141" t="s">
        <v>57</v>
      </c>
      <c r="B21" s="142" t="s">
        <v>325</v>
      </c>
      <c r="C21" s="143" t="s">
        <v>326</v>
      </c>
      <c r="D21" s="139">
        <v>0</v>
      </c>
      <c r="E21" s="139">
        <v>0</v>
      </c>
      <c r="F21" s="139">
        <v>0</v>
      </c>
      <c r="G21" s="139">
        <v>0</v>
      </c>
      <c r="H21" s="139">
        <v>0</v>
      </c>
      <c r="I21" s="139">
        <v>0</v>
      </c>
      <c r="J21" s="140">
        <v>0.16</v>
      </c>
      <c r="K21" s="139">
        <v>0</v>
      </c>
      <c r="L21" s="139">
        <v>0</v>
      </c>
      <c r="M21" s="140">
        <v>3.1619999999999999</v>
      </c>
      <c r="N21" s="139">
        <v>0</v>
      </c>
      <c r="O21" s="139">
        <v>0</v>
      </c>
      <c r="P21" s="144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139">
        <v>0</v>
      </c>
      <c r="W21" s="139">
        <v>0</v>
      </c>
      <c r="X21" s="139">
        <v>0</v>
      </c>
      <c r="Y21" s="139">
        <v>0</v>
      </c>
      <c r="Z21" s="139">
        <v>0</v>
      </c>
      <c r="AA21" s="139">
        <v>0</v>
      </c>
      <c r="AB21" s="139">
        <v>0</v>
      </c>
      <c r="AC21" s="139">
        <v>0</v>
      </c>
    </row>
    <row r="22" spans="1:29" ht="18.75" x14ac:dyDescent="0.3">
      <c r="AC22" s="145" t="s">
        <v>393</v>
      </c>
    </row>
  </sheetData>
  <mergeCells count="13">
    <mergeCell ref="B8:AC8"/>
    <mergeCell ref="A9:AC9"/>
    <mergeCell ref="A10:AC10"/>
    <mergeCell ref="A12:A14"/>
    <mergeCell ref="B12:B14"/>
    <mergeCell ref="C12:C14"/>
    <mergeCell ref="D12:AC12"/>
    <mergeCell ref="D13:G13"/>
    <mergeCell ref="H13:R13"/>
    <mergeCell ref="S13:U13"/>
    <mergeCell ref="V13:W13"/>
    <mergeCell ref="X13:Z13"/>
    <mergeCell ref="AA13:AB13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24" orientation="landscape" r:id="rId1"/>
  <headerFooter scaleWithDoc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view="pageBreakPreview" topLeftCell="H1" zoomScale="60" zoomScaleNormal="100" workbookViewId="0">
      <selection activeCell="J15" sqref="J15"/>
    </sheetView>
  </sheetViews>
  <sheetFormatPr defaultRowHeight="15" x14ac:dyDescent="0.25"/>
  <cols>
    <col min="1" max="1" width="14.28515625" customWidth="1"/>
    <col min="2" max="2" width="40.7109375" customWidth="1"/>
    <col min="3" max="3" width="21.42578125" customWidth="1"/>
    <col min="4" max="4" width="23.85546875" customWidth="1"/>
    <col min="5" max="5" width="21.140625" customWidth="1"/>
    <col min="6" max="6" width="23" customWidth="1"/>
    <col min="7" max="7" width="24.85546875" customWidth="1"/>
    <col min="8" max="17" width="19.140625" customWidth="1"/>
    <col min="18" max="19" width="24.7109375" customWidth="1"/>
    <col min="20" max="20" width="20.140625" customWidth="1"/>
    <col min="21" max="21" width="18.7109375" customWidth="1"/>
    <col min="22" max="22" width="17.85546875" customWidth="1"/>
    <col min="23" max="24" width="20.85546875" customWidth="1"/>
    <col min="25" max="25" width="17.42578125" customWidth="1"/>
    <col min="26" max="26" width="16.85546875" customWidth="1"/>
    <col min="27" max="27" width="19" customWidth="1"/>
    <col min="28" max="28" width="17.85546875" customWidth="1"/>
    <col min="29" max="29" width="22.85546875" customWidth="1"/>
  </cols>
  <sheetData>
    <row r="1" spans="1:29" ht="20.2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46" t="s">
        <v>60</v>
      </c>
      <c r="Z1" s="246"/>
      <c r="AA1" s="246"/>
      <c r="AB1" s="246"/>
      <c r="AC1" s="246"/>
    </row>
    <row r="2" spans="1:29" ht="20.2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46" t="s">
        <v>61</v>
      </c>
      <c r="Z2" s="246"/>
      <c r="AA2" s="246"/>
      <c r="AB2" s="246"/>
      <c r="AC2" s="246"/>
    </row>
    <row r="3" spans="1:29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2"/>
      <c r="Z3" s="12"/>
      <c r="AA3" s="12"/>
      <c r="AB3" s="12"/>
      <c r="AC3" s="12"/>
    </row>
    <row r="4" spans="1:29" ht="15.7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9" ht="20.25" x14ac:dyDescent="0.3">
      <c r="A5" s="1"/>
      <c r="B5" s="238" t="s">
        <v>0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</row>
    <row r="6" spans="1:29" ht="20.25" x14ac:dyDescent="0.3">
      <c r="A6" s="240" t="s">
        <v>145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</row>
    <row r="7" spans="1:29" ht="20.25" x14ac:dyDescent="0.3">
      <c r="A7" s="238" t="s">
        <v>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</row>
    <row r="8" spans="1:29" ht="15.7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ht="15.75" x14ac:dyDescent="0.25">
      <c r="A9" s="241" t="s">
        <v>3</v>
      </c>
      <c r="B9" s="241" t="s">
        <v>4</v>
      </c>
      <c r="C9" s="242" t="s">
        <v>5</v>
      </c>
      <c r="D9" s="241" t="s">
        <v>82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</row>
    <row r="10" spans="1:29" ht="78.75" customHeight="1" x14ac:dyDescent="0.25">
      <c r="A10" s="241"/>
      <c r="B10" s="241"/>
      <c r="C10" s="243"/>
      <c r="D10" s="241" t="s">
        <v>83</v>
      </c>
      <c r="E10" s="241"/>
      <c r="F10" s="241"/>
      <c r="G10" s="241"/>
      <c r="H10" s="241" t="s">
        <v>84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35" t="s">
        <v>85</v>
      </c>
      <c r="T10" s="237"/>
      <c r="U10" s="236"/>
      <c r="V10" s="235" t="s">
        <v>86</v>
      </c>
      <c r="W10" s="236"/>
      <c r="X10" s="235" t="s">
        <v>87</v>
      </c>
      <c r="Y10" s="237"/>
      <c r="Z10" s="236"/>
      <c r="AA10" s="235" t="s">
        <v>88</v>
      </c>
      <c r="AB10" s="236"/>
      <c r="AC10" s="3" t="s">
        <v>89</v>
      </c>
    </row>
    <row r="11" spans="1:29" ht="252" x14ac:dyDescent="0.25">
      <c r="A11" s="241"/>
      <c r="B11" s="241"/>
      <c r="C11" s="244"/>
      <c r="D11" s="14" t="s">
        <v>90</v>
      </c>
      <c r="E11" s="14" t="s">
        <v>91</v>
      </c>
      <c r="F11" s="14" t="s">
        <v>92</v>
      </c>
      <c r="G11" s="14" t="s">
        <v>93</v>
      </c>
      <c r="H11" s="14" t="s">
        <v>120</v>
      </c>
      <c r="I11" s="14" t="s">
        <v>121</v>
      </c>
      <c r="J11" s="14" t="s">
        <v>122</v>
      </c>
      <c r="K11" s="14" t="s">
        <v>123</v>
      </c>
      <c r="L11" s="14" t="s">
        <v>124</v>
      </c>
      <c r="M11" s="14" t="s">
        <v>125</v>
      </c>
      <c r="N11" s="14" t="s">
        <v>126</v>
      </c>
      <c r="O11" s="14" t="s">
        <v>127</v>
      </c>
      <c r="P11" s="14" t="s">
        <v>128</v>
      </c>
      <c r="Q11" s="14" t="s">
        <v>130</v>
      </c>
      <c r="R11" s="14" t="s">
        <v>129</v>
      </c>
      <c r="S11" s="14" t="s">
        <v>94</v>
      </c>
      <c r="T11" s="14" t="s">
        <v>95</v>
      </c>
      <c r="U11" s="14" t="s">
        <v>96</v>
      </c>
      <c r="V11" s="14" t="s">
        <v>97</v>
      </c>
      <c r="W11" s="14" t="s">
        <v>98</v>
      </c>
      <c r="X11" s="14" t="s">
        <v>99</v>
      </c>
      <c r="Y11" s="14" t="s">
        <v>100</v>
      </c>
      <c r="Z11" s="14" t="s">
        <v>101</v>
      </c>
      <c r="AA11" s="14" t="s">
        <v>102</v>
      </c>
      <c r="AB11" s="14" t="s">
        <v>103</v>
      </c>
      <c r="AC11" s="15" t="s">
        <v>104</v>
      </c>
    </row>
    <row r="12" spans="1:29" ht="15.75" x14ac:dyDescent="0.25">
      <c r="A12" s="3">
        <v>1</v>
      </c>
      <c r="B12" s="4">
        <v>2</v>
      </c>
      <c r="C12" s="4">
        <v>3</v>
      </c>
      <c r="D12" s="4" t="s">
        <v>105</v>
      </c>
      <c r="E12" s="4" t="s">
        <v>106</v>
      </c>
      <c r="F12" s="4" t="s">
        <v>107</v>
      </c>
      <c r="G12" s="4" t="s">
        <v>108</v>
      </c>
      <c r="H12" s="17" t="s">
        <v>131</v>
      </c>
      <c r="I12" s="17" t="s">
        <v>132</v>
      </c>
      <c r="J12" s="17" t="s">
        <v>133</v>
      </c>
      <c r="K12" s="17" t="s">
        <v>134</v>
      </c>
      <c r="L12" s="17" t="s">
        <v>135</v>
      </c>
      <c r="M12" s="17" t="s">
        <v>136</v>
      </c>
      <c r="N12" s="17" t="s">
        <v>137</v>
      </c>
      <c r="O12" s="17" t="s">
        <v>138</v>
      </c>
      <c r="P12" s="17" t="s">
        <v>139</v>
      </c>
      <c r="Q12" s="17" t="s">
        <v>140</v>
      </c>
      <c r="R12" s="17" t="s">
        <v>141</v>
      </c>
      <c r="S12" s="4" t="s">
        <v>109</v>
      </c>
      <c r="T12" s="4" t="s">
        <v>110</v>
      </c>
      <c r="U12" s="4" t="s">
        <v>111</v>
      </c>
      <c r="V12" s="4" t="s">
        <v>112</v>
      </c>
      <c r="W12" s="3" t="s">
        <v>113</v>
      </c>
      <c r="X12" s="5" t="s">
        <v>114</v>
      </c>
      <c r="Y12" s="16" t="s">
        <v>115</v>
      </c>
      <c r="Z12" s="16" t="s">
        <v>116</v>
      </c>
      <c r="AA12" s="5" t="s">
        <v>117</v>
      </c>
      <c r="AB12" s="5" t="s">
        <v>118</v>
      </c>
      <c r="AC12" s="5" t="s">
        <v>119</v>
      </c>
    </row>
    <row r="13" spans="1:29" ht="15.75" x14ac:dyDescent="0.25">
      <c r="A13" s="3"/>
      <c r="B13" s="6" t="s">
        <v>46</v>
      </c>
      <c r="C13" s="3" t="s">
        <v>47</v>
      </c>
      <c r="D13" s="24">
        <f>D14</f>
        <v>0</v>
      </c>
      <c r="E13" s="24">
        <f t="shared" ref="E13:AC14" si="0">E14</f>
        <v>0</v>
      </c>
      <c r="F13" s="24">
        <f t="shared" si="0"/>
        <v>0</v>
      </c>
      <c r="G13" s="24">
        <f t="shared" si="0"/>
        <v>0</v>
      </c>
      <c r="H13" s="24">
        <f t="shared" si="0"/>
        <v>0</v>
      </c>
      <c r="I13" s="24">
        <f t="shared" si="0"/>
        <v>0</v>
      </c>
      <c r="J13" s="24">
        <f t="shared" si="0"/>
        <v>0.16</v>
      </c>
      <c r="K13" s="24">
        <f t="shared" si="0"/>
        <v>0</v>
      </c>
      <c r="L13" s="24">
        <f t="shared" si="0"/>
        <v>0</v>
      </c>
      <c r="M13" s="24">
        <f t="shared" si="0"/>
        <v>0.5</v>
      </c>
      <c r="N13" s="24">
        <f t="shared" si="0"/>
        <v>0</v>
      </c>
      <c r="O13" s="24">
        <f t="shared" si="0"/>
        <v>0</v>
      </c>
      <c r="P13" s="24">
        <f t="shared" si="0"/>
        <v>0</v>
      </c>
      <c r="Q13" s="24">
        <f t="shared" si="0"/>
        <v>0</v>
      </c>
      <c r="R13" s="24">
        <f t="shared" si="0"/>
        <v>0</v>
      </c>
      <c r="S13" s="24">
        <f t="shared" si="0"/>
        <v>0</v>
      </c>
      <c r="T13" s="24">
        <f t="shared" si="0"/>
        <v>0</v>
      </c>
      <c r="U13" s="24">
        <f t="shared" si="0"/>
        <v>0</v>
      </c>
      <c r="V13" s="24">
        <f t="shared" si="0"/>
        <v>0</v>
      </c>
      <c r="W13" s="24">
        <f t="shared" si="0"/>
        <v>0</v>
      </c>
      <c r="X13" s="24">
        <f t="shared" si="0"/>
        <v>0</v>
      </c>
      <c r="Y13" s="24">
        <f t="shared" si="0"/>
        <v>0</v>
      </c>
      <c r="Z13" s="24">
        <f t="shared" si="0"/>
        <v>0</v>
      </c>
      <c r="AA13" s="24">
        <f t="shared" si="0"/>
        <v>0</v>
      </c>
      <c r="AB13" s="24">
        <f t="shared" si="0"/>
        <v>0</v>
      </c>
      <c r="AC13" s="24">
        <f t="shared" si="0"/>
        <v>0</v>
      </c>
    </row>
    <row r="14" spans="1:29" ht="47.25" x14ac:dyDescent="0.25">
      <c r="A14" s="7" t="s">
        <v>48</v>
      </c>
      <c r="B14" s="8" t="s">
        <v>49</v>
      </c>
      <c r="C14" s="3" t="s">
        <v>47</v>
      </c>
      <c r="D14" s="24">
        <f>D15</f>
        <v>0</v>
      </c>
      <c r="E14" s="24">
        <f t="shared" si="0"/>
        <v>0</v>
      </c>
      <c r="F14" s="24">
        <f t="shared" si="0"/>
        <v>0</v>
      </c>
      <c r="G14" s="24">
        <f t="shared" si="0"/>
        <v>0</v>
      </c>
      <c r="H14" s="24">
        <f t="shared" si="0"/>
        <v>0</v>
      </c>
      <c r="I14" s="24">
        <f t="shared" si="0"/>
        <v>0</v>
      </c>
      <c r="J14" s="24">
        <f t="shared" si="0"/>
        <v>0.16</v>
      </c>
      <c r="K14" s="24">
        <f t="shared" si="0"/>
        <v>0</v>
      </c>
      <c r="L14" s="24">
        <f t="shared" si="0"/>
        <v>0</v>
      </c>
      <c r="M14" s="24">
        <f t="shared" si="0"/>
        <v>0.5</v>
      </c>
      <c r="N14" s="24">
        <f t="shared" si="0"/>
        <v>0</v>
      </c>
      <c r="O14" s="24">
        <f t="shared" si="0"/>
        <v>0</v>
      </c>
      <c r="P14" s="24">
        <f t="shared" si="0"/>
        <v>0</v>
      </c>
      <c r="Q14" s="24">
        <f t="shared" si="0"/>
        <v>0</v>
      </c>
      <c r="R14" s="24">
        <f t="shared" si="0"/>
        <v>0</v>
      </c>
      <c r="S14" s="24">
        <f t="shared" si="0"/>
        <v>0</v>
      </c>
      <c r="T14" s="24">
        <f t="shared" si="0"/>
        <v>0</v>
      </c>
      <c r="U14" s="24">
        <f t="shared" si="0"/>
        <v>0</v>
      </c>
      <c r="V14" s="24">
        <f t="shared" si="0"/>
        <v>0</v>
      </c>
      <c r="W14" s="24">
        <f t="shared" si="0"/>
        <v>0</v>
      </c>
      <c r="X14" s="24">
        <f t="shared" si="0"/>
        <v>0</v>
      </c>
      <c r="Y14" s="24">
        <f t="shared" si="0"/>
        <v>0</v>
      </c>
      <c r="Z14" s="24">
        <f t="shared" si="0"/>
        <v>0</v>
      </c>
      <c r="AA14" s="24">
        <f t="shared" si="0"/>
        <v>0</v>
      </c>
      <c r="AB14" s="24">
        <f t="shared" si="0"/>
        <v>0</v>
      </c>
      <c r="AC14" s="24">
        <f t="shared" si="0"/>
        <v>0</v>
      </c>
    </row>
    <row r="15" spans="1:29" ht="47.25" x14ac:dyDescent="0.25">
      <c r="A15" s="7" t="s">
        <v>52</v>
      </c>
      <c r="B15" s="8" t="s">
        <v>53</v>
      </c>
      <c r="C15" s="3" t="s">
        <v>47</v>
      </c>
      <c r="D15" s="24">
        <f>D16</f>
        <v>0</v>
      </c>
      <c r="E15" s="24">
        <f t="shared" ref="E15:AC15" si="1">E16</f>
        <v>0</v>
      </c>
      <c r="F15" s="24">
        <f t="shared" si="1"/>
        <v>0</v>
      </c>
      <c r="G15" s="24">
        <f t="shared" si="1"/>
        <v>0</v>
      </c>
      <c r="H15" s="24">
        <f t="shared" si="1"/>
        <v>0</v>
      </c>
      <c r="I15" s="24">
        <f t="shared" si="1"/>
        <v>0</v>
      </c>
      <c r="J15" s="24">
        <f t="shared" si="1"/>
        <v>0.16</v>
      </c>
      <c r="K15" s="24">
        <f t="shared" si="1"/>
        <v>0</v>
      </c>
      <c r="L15" s="24">
        <f t="shared" si="1"/>
        <v>0</v>
      </c>
      <c r="M15" s="24">
        <f t="shared" si="1"/>
        <v>0.5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4">
        <f t="shared" si="1"/>
        <v>0</v>
      </c>
      <c r="R15" s="24">
        <f t="shared" si="1"/>
        <v>0</v>
      </c>
      <c r="S15" s="24">
        <f t="shared" si="1"/>
        <v>0</v>
      </c>
      <c r="T15" s="24">
        <f t="shared" si="1"/>
        <v>0</v>
      </c>
      <c r="U15" s="24">
        <f t="shared" si="1"/>
        <v>0</v>
      </c>
      <c r="V15" s="24">
        <f t="shared" si="1"/>
        <v>0</v>
      </c>
      <c r="W15" s="24">
        <f t="shared" si="1"/>
        <v>0</v>
      </c>
      <c r="X15" s="24">
        <f t="shared" si="1"/>
        <v>0</v>
      </c>
      <c r="Y15" s="24">
        <f t="shared" si="1"/>
        <v>0</v>
      </c>
      <c r="Z15" s="24">
        <f t="shared" si="1"/>
        <v>0</v>
      </c>
      <c r="AA15" s="24">
        <f t="shared" si="1"/>
        <v>0</v>
      </c>
      <c r="AB15" s="24">
        <f t="shared" si="1"/>
        <v>0</v>
      </c>
      <c r="AC15" s="24">
        <f t="shared" si="1"/>
        <v>0</v>
      </c>
    </row>
    <row r="16" spans="1:29" ht="47.25" x14ac:dyDescent="0.25">
      <c r="A16" s="7" t="s">
        <v>54</v>
      </c>
      <c r="B16" s="8" t="s">
        <v>55</v>
      </c>
      <c r="C16" s="3" t="s">
        <v>47</v>
      </c>
      <c r="D16" s="24">
        <f t="shared" ref="D16:AC16" si="2">SUM(D17:D17)</f>
        <v>0</v>
      </c>
      <c r="E16" s="24">
        <f t="shared" si="2"/>
        <v>0</v>
      </c>
      <c r="F16" s="24">
        <f t="shared" si="2"/>
        <v>0</v>
      </c>
      <c r="G16" s="24">
        <f t="shared" si="2"/>
        <v>0</v>
      </c>
      <c r="H16" s="24">
        <f t="shared" si="2"/>
        <v>0</v>
      </c>
      <c r="I16" s="24">
        <f t="shared" si="2"/>
        <v>0</v>
      </c>
      <c r="J16" s="24">
        <f t="shared" si="2"/>
        <v>0.16</v>
      </c>
      <c r="K16" s="24">
        <f t="shared" si="2"/>
        <v>0</v>
      </c>
      <c r="L16" s="24">
        <f t="shared" si="2"/>
        <v>0</v>
      </c>
      <c r="M16" s="24">
        <f t="shared" si="2"/>
        <v>0.5</v>
      </c>
      <c r="N16" s="24">
        <f t="shared" si="2"/>
        <v>0</v>
      </c>
      <c r="O16" s="24">
        <f t="shared" si="2"/>
        <v>0</v>
      </c>
      <c r="P16" s="24">
        <f t="shared" si="2"/>
        <v>0</v>
      </c>
      <c r="Q16" s="24">
        <f t="shared" si="2"/>
        <v>0</v>
      </c>
      <c r="R16" s="24">
        <f t="shared" si="2"/>
        <v>0</v>
      </c>
      <c r="S16" s="24">
        <f t="shared" si="2"/>
        <v>0</v>
      </c>
      <c r="T16" s="24">
        <f t="shared" si="2"/>
        <v>0</v>
      </c>
      <c r="U16" s="24">
        <f t="shared" si="2"/>
        <v>0</v>
      </c>
      <c r="V16" s="24">
        <f t="shared" si="2"/>
        <v>0</v>
      </c>
      <c r="W16" s="24">
        <f t="shared" si="2"/>
        <v>0</v>
      </c>
      <c r="X16" s="24">
        <f t="shared" si="2"/>
        <v>0</v>
      </c>
      <c r="Y16" s="24">
        <f t="shared" si="2"/>
        <v>0</v>
      </c>
      <c r="Z16" s="24">
        <f t="shared" si="2"/>
        <v>0</v>
      </c>
      <c r="AA16" s="24">
        <f t="shared" si="2"/>
        <v>0</v>
      </c>
      <c r="AB16" s="24">
        <f t="shared" si="2"/>
        <v>0</v>
      </c>
      <c r="AC16" s="24">
        <f t="shared" si="2"/>
        <v>0</v>
      </c>
    </row>
    <row r="17" spans="1:29" ht="31.5" x14ac:dyDescent="0.25">
      <c r="A17" s="9" t="s">
        <v>56</v>
      </c>
      <c r="B17" s="10" t="s">
        <v>331</v>
      </c>
      <c r="C17" s="11" t="s">
        <v>332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24">
        <v>0.16</v>
      </c>
      <c r="K17" s="13">
        <v>0</v>
      </c>
      <c r="L17" s="13">
        <v>0</v>
      </c>
      <c r="M17" s="24">
        <v>0.5</v>
      </c>
      <c r="N17" s="13">
        <v>0</v>
      </c>
      <c r="O17" s="13">
        <v>0</v>
      </c>
      <c r="P17" s="25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</row>
  </sheetData>
  <mergeCells count="15">
    <mergeCell ref="Y1:AC1"/>
    <mergeCell ref="Y2:AC2"/>
    <mergeCell ref="B5:AC5"/>
    <mergeCell ref="A6:AC6"/>
    <mergeCell ref="A7:AC7"/>
    <mergeCell ref="A9:A11"/>
    <mergeCell ref="B9:B11"/>
    <mergeCell ref="C9:C11"/>
    <mergeCell ref="D9:AC9"/>
    <mergeCell ref="D10:G10"/>
    <mergeCell ref="H10:R10"/>
    <mergeCell ref="S10:U10"/>
    <mergeCell ref="V10:W10"/>
    <mergeCell ref="X10:Z10"/>
    <mergeCell ref="AA10:AB10"/>
  </mergeCells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29"/>
  <sheetViews>
    <sheetView view="pageBreakPreview" topLeftCell="C1" zoomScale="60" zoomScaleNormal="100" workbookViewId="0">
      <selection activeCell="AF4" sqref="AF4"/>
    </sheetView>
  </sheetViews>
  <sheetFormatPr defaultColWidth="8.85546875" defaultRowHeight="15" x14ac:dyDescent="0.25"/>
  <cols>
    <col min="1" max="1" width="11" style="106" customWidth="1"/>
    <col min="2" max="2" width="44.28515625" style="106" customWidth="1"/>
    <col min="3" max="3" width="20.85546875" style="106" customWidth="1"/>
    <col min="4" max="4" width="18.42578125" style="106" customWidth="1"/>
    <col min="5" max="39" width="9.42578125" style="106" customWidth="1"/>
    <col min="40" max="40" width="10.42578125" style="106" customWidth="1"/>
    <col min="41" max="41" width="8.85546875" style="106"/>
    <col min="42" max="42" width="8.7109375" style="106" customWidth="1"/>
    <col min="43" max="43" width="7.42578125" style="106" customWidth="1"/>
    <col min="44" max="44" width="10.140625" style="106" customWidth="1"/>
    <col min="45" max="45" width="7.7109375" style="106" customWidth="1"/>
    <col min="46" max="46" width="11.85546875" style="106" customWidth="1"/>
    <col min="47" max="16384" width="8.85546875" style="106"/>
  </cols>
  <sheetData>
    <row r="1" spans="1:46" ht="33" x14ac:dyDescent="0.45">
      <c r="A1" s="103"/>
      <c r="B1" s="104"/>
      <c r="C1" s="104"/>
      <c r="D1" s="104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84" t="s">
        <v>399</v>
      </c>
      <c r="AG1" s="146"/>
      <c r="AH1" s="146"/>
      <c r="AI1" s="146"/>
      <c r="AJ1" s="146"/>
      <c r="AK1" s="146"/>
      <c r="AL1" s="146"/>
      <c r="AM1" s="176"/>
      <c r="AN1" s="176"/>
      <c r="AP1" s="179"/>
      <c r="AQ1" s="179"/>
      <c r="AR1" s="176"/>
      <c r="AS1" s="146"/>
      <c r="AT1" s="180"/>
    </row>
    <row r="2" spans="1:46" ht="33" x14ac:dyDescent="0.45">
      <c r="A2" s="103"/>
      <c r="B2" s="104"/>
      <c r="C2" s="104"/>
      <c r="D2" s="104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84" t="s">
        <v>388</v>
      </c>
      <c r="AG2" s="146"/>
      <c r="AH2" s="146"/>
      <c r="AI2" s="146"/>
      <c r="AJ2" s="146"/>
      <c r="AK2" s="146"/>
      <c r="AL2" s="146"/>
      <c r="AM2" s="176"/>
      <c r="AN2" s="176"/>
      <c r="AP2" s="179"/>
      <c r="AQ2" s="179"/>
      <c r="AR2" s="176"/>
      <c r="AS2" s="147"/>
      <c r="AT2" s="180"/>
    </row>
    <row r="3" spans="1:46" ht="33" x14ac:dyDescent="0.45">
      <c r="A3" s="103"/>
      <c r="B3" s="104"/>
      <c r="C3" s="104"/>
      <c r="D3" s="104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84" t="s">
        <v>408</v>
      </c>
      <c r="AG3" s="146"/>
      <c r="AH3" s="146"/>
      <c r="AI3" s="146"/>
      <c r="AJ3" s="146"/>
      <c r="AK3" s="146"/>
      <c r="AL3" s="146"/>
      <c r="AM3" s="176"/>
      <c r="AN3" s="176"/>
      <c r="AP3" s="179"/>
      <c r="AQ3" s="179"/>
      <c r="AR3" s="176"/>
      <c r="AS3" s="147"/>
      <c r="AT3" s="180"/>
    </row>
    <row r="4" spans="1:46" ht="33" x14ac:dyDescent="0.45">
      <c r="A4" s="103"/>
      <c r="B4" s="104"/>
      <c r="C4" s="104"/>
      <c r="D4" s="104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88"/>
      <c r="AG4" s="146"/>
      <c r="AH4" s="146"/>
      <c r="AI4" s="146"/>
      <c r="AJ4" s="146"/>
      <c r="AK4" s="146"/>
      <c r="AL4" s="146"/>
      <c r="AM4" s="178"/>
      <c r="AN4" s="178"/>
      <c r="AP4" s="178"/>
      <c r="AQ4" s="178"/>
      <c r="AR4" s="178"/>
      <c r="AS4" s="147"/>
      <c r="AT4" s="180"/>
    </row>
    <row r="5" spans="1:46" ht="33" x14ac:dyDescent="0.45">
      <c r="A5" s="103"/>
      <c r="B5" s="104"/>
      <c r="C5" s="104"/>
      <c r="D5" s="104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84" t="s">
        <v>398</v>
      </c>
      <c r="AG5" s="146"/>
      <c r="AH5" s="146"/>
      <c r="AI5" s="146"/>
      <c r="AJ5" s="146"/>
      <c r="AK5" s="146"/>
      <c r="AL5" s="146"/>
      <c r="AM5" s="176"/>
      <c r="AN5" s="176"/>
      <c r="AP5" s="179"/>
      <c r="AQ5" s="179"/>
      <c r="AR5" s="176"/>
      <c r="AS5" s="147"/>
      <c r="AT5" s="180"/>
    </row>
    <row r="6" spans="1:46" ht="33" x14ac:dyDescent="0.45">
      <c r="A6" s="103"/>
      <c r="B6" s="104"/>
      <c r="C6" s="104"/>
      <c r="D6" s="104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84" t="s">
        <v>388</v>
      </c>
      <c r="AG6" s="146"/>
      <c r="AH6" s="146"/>
      <c r="AI6" s="146"/>
      <c r="AJ6" s="146"/>
      <c r="AK6" s="146"/>
      <c r="AL6" s="146"/>
      <c r="AM6" s="176"/>
      <c r="AN6" s="176"/>
      <c r="AP6" s="179"/>
      <c r="AQ6" s="179"/>
      <c r="AR6" s="176"/>
      <c r="AS6" s="147"/>
      <c r="AT6" s="180"/>
    </row>
    <row r="7" spans="1:46" ht="33" x14ac:dyDescent="0.45">
      <c r="A7" s="103"/>
      <c r="B7" s="104"/>
      <c r="C7" s="104"/>
      <c r="D7" s="104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84" t="s">
        <v>390</v>
      </c>
      <c r="AG7" s="146"/>
      <c r="AH7" s="146"/>
      <c r="AI7" s="146"/>
      <c r="AJ7" s="146"/>
      <c r="AK7" s="146"/>
      <c r="AL7" s="146"/>
      <c r="AM7" s="176"/>
      <c r="AN7" s="176"/>
      <c r="AP7" s="179"/>
      <c r="AQ7" s="179"/>
      <c r="AR7" s="176"/>
      <c r="AS7" s="147"/>
      <c r="AT7" s="180"/>
    </row>
    <row r="8" spans="1:46" ht="33" x14ac:dyDescent="0.45">
      <c r="A8" s="247" t="s">
        <v>146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</row>
    <row r="9" spans="1:46" ht="33" x14ac:dyDescent="0.45">
      <c r="A9" s="248" t="s">
        <v>147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</row>
    <row r="10" spans="1:46" ht="33" x14ac:dyDescent="0.45">
      <c r="A10" s="247" t="s">
        <v>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</row>
    <row r="11" spans="1:46" ht="15.75" x14ac:dyDescent="0.25">
      <c r="A11" s="103"/>
      <c r="B11" s="104"/>
      <c r="C11" s="104"/>
      <c r="D11" s="104"/>
      <c r="AN11" s="104"/>
      <c r="AO11" s="104"/>
      <c r="AP11" s="104"/>
      <c r="AQ11" s="104"/>
      <c r="AR11" s="104"/>
      <c r="AS11" s="104"/>
      <c r="AT11" s="104"/>
    </row>
    <row r="12" spans="1:46" ht="15.75" customHeight="1" x14ac:dyDescent="0.25">
      <c r="A12" s="222" t="s">
        <v>3</v>
      </c>
      <c r="B12" s="222" t="s">
        <v>4</v>
      </c>
      <c r="C12" s="222" t="s">
        <v>5</v>
      </c>
      <c r="D12" s="222" t="s">
        <v>148</v>
      </c>
      <c r="E12" s="148"/>
      <c r="F12" s="148"/>
      <c r="G12" s="148"/>
      <c r="H12" s="148"/>
      <c r="I12" s="148"/>
      <c r="J12" s="148"/>
      <c r="K12" s="148"/>
      <c r="L12" s="225" t="s">
        <v>149</v>
      </c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7"/>
    </row>
    <row r="13" spans="1:46" ht="15.75" x14ac:dyDescent="0.25">
      <c r="A13" s="223"/>
      <c r="B13" s="223"/>
      <c r="C13" s="223"/>
      <c r="D13" s="223"/>
      <c r="E13" s="234" t="s">
        <v>366</v>
      </c>
      <c r="F13" s="234"/>
      <c r="G13" s="234"/>
      <c r="H13" s="234"/>
      <c r="I13" s="234"/>
      <c r="J13" s="234"/>
      <c r="K13" s="234"/>
      <c r="L13" s="234" t="s">
        <v>150</v>
      </c>
      <c r="M13" s="234"/>
      <c r="N13" s="234"/>
      <c r="O13" s="234"/>
      <c r="P13" s="234"/>
      <c r="Q13" s="234"/>
      <c r="R13" s="234"/>
      <c r="S13" s="234" t="s">
        <v>151</v>
      </c>
      <c r="T13" s="234"/>
      <c r="U13" s="234"/>
      <c r="V13" s="234"/>
      <c r="W13" s="234"/>
      <c r="X13" s="234"/>
      <c r="Y13" s="234"/>
      <c r="Z13" s="234" t="s">
        <v>152</v>
      </c>
      <c r="AA13" s="234"/>
      <c r="AB13" s="234"/>
      <c r="AC13" s="234"/>
      <c r="AD13" s="234"/>
      <c r="AE13" s="234"/>
      <c r="AF13" s="234"/>
      <c r="AG13" s="234" t="s">
        <v>153</v>
      </c>
      <c r="AH13" s="234"/>
      <c r="AI13" s="234"/>
      <c r="AJ13" s="234"/>
      <c r="AK13" s="234"/>
      <c r="AL13" s="234"/>
      <c r="AM13" s="234"/>
      <c r="AN13" s="249" t="s">
        <v>154</v>
      </c>
      <c r="AO13" s="249"/>
      <c r="AP13" s="249"/>
      <c r="AQ13" s="249"/>
      <c r="AR13" s="249"/>
      <c r="AS13" s="249"/>
      <c r="AT13" s="249"/>
    </row>
    <row r="14" spans="1:46" ht="15.75" customHeight="1" x14ac:dyDescent="0.25">
      <c r="A14" s="223"/>
      <c r="B14" s="223"/>
      <c r="C14" s="223"/>
      <c r="D14" s="223"/>
      <c r="E14" s="234" t="s">
        <v>155</v>
      </c>
      <c r="F14" s="234"/>
      <c r="G14" s="234"/>
      <c r="H14" s="234"/>
      <c r="I14" s="234"/>
      <c r="J14" s="234"/>
      <c r="K14" s="234"/>
      <c r="L14" s="234" t="s">
        <v>155</v>
      </c>
      <c r="M14" s="234"/>
      <c r="N14" s="234"/>
      <c r="O14" s="234"/>
      <c r="P14" s="234"/>
      <c r="Q14" s="234"/>
      <c r="R14" s="234"/>
      <c r="S14" s="234" t="s">
        <v>155</v>
      </c>
      <c r="T14" s="234"/>
      <c r="U14" s="234"/>
      <c r="V14" s="234"/>
      <c r="W14" s="234"/>
      <c r="X14" s="234"/>
      <c r="Y14" s="234"/>
      <c r="Z14" s="234" t="s">
        <v>155</v>
      </c>
      <c r="AA14" s="234"/>
      <c r="AB14" s="234"/>
      <c r="AC14" s="234"/>
      <c r="AD14" s="234"/>
      <c r="AE14" s="234"/>
      <c r="AF14" s="234"/>
      <c r="AG14" s="234" t="s">
        <v>155</v>
      </c>
      <c r="AH14" s="234"/>
      <c r="AI14" s="234"/>
      <c r="AJ14" s="234"/>
      <c r="AK14" s="234"/>
      <c r="AL14" s="234"/>
      <c r="AM14" s="234"/>
      <c r="AN14" s="249" t="s">
        <v>12</v>
      </c>
      <c r="AO14" s="249"/>
      <c r="AP14" s="249"/>
      <c r="AQ14" s="249"/>
      <c r="AR14" s="249"/>
      <c r="AS14" s="249"/>
      <c r="AT14" s="249"/>
    </row>
    <row r="15" spans="1:46" ht="121.5" customHeight="1" x14ac:dyDescent="0.25">
      <c r="A15" s="223"/>
      <c r="B15" s="223"/>
      <c r="C15" s="223"/>
      <c r="D15" s="224"/>
      <c r="E15" s="107" t="s">
        <v>156</v>
      </c>
      <c r="F15" s="234" t="s">
        <v>157</v>
      </c>
      <c r="G15" s="234"/>
      <c r="H15" s="234"/>
      <c r="I15" s="234"/>
      <c r="J15" s="234"/>
      <c r="K15" s="234"/>
      <c r="L15" s="107" t="s">
        <v>156</v>
      </c>
      <c r="M15" s="234" t="s">
        <v>157</v>
      </c>
      <c r="N15" s="234"/>
      <c r="O15" s="234"/>
      <c r="P15" s="234"/>
      <c r="Q15" s="234"/>
      <c r="R15" s="234"/>
      <c r="S15" s="107" t="s">
        <v>156</v>
      </c>
      <c r="T15" s="234" t="s">
        <v>157</v>
      </c>
      <c r="U15" s="234"/>
      <c r="V15" s="234"/>
      <c r="W15" s="234"/>
      <c r="X15" s="234"/>
      <c r="Y15" s="234"/>
      <c r="Z15" s="107" t="s">
        <v>156</v>
      </c>
      <c r="AA15" s="234" t="s">
        <v>157</v>
      </c>
      <c r="AB15" s="234"/>
      <c r="AC15" s="234"/>
      <c r="AD15" s="234"/>
      <c r="AE15" s="234"/>
      <c r="AF15" s="234"/>
      <c r="AG15" s="107" t="s">
        <v>156</v>
      </c>
      <c r="AH15" s="234" t="s">
        <v>157</v>
      </c>
      <c r="AI15" s="234"/>
      <c r="AJ15" s="234"/>
      <c r="AK15" s="234"/>
      <c r="AL15" s="234"/>
      <c r="AM15" s="234"/>
      <c r="AN15" s="107" t="s">
        <v>156</v>
      </c>
      <c r="AO15" s="234" t="s">
        <v>157</v>
      </c>
      <c r="AP15" s="234"/>
      <c r="AQ15" s="234"/>
      <c r="AR15" s="234"/>
      <c r="AS15" s="234"/>
      <c r="AT15" s="234"/>
    </row>
    <row r="16" spans="1:46" ht="63" x14ac:dyDescent="0.25">
      <c r="A16" s="224"/>
      <c r="B16" s="224"/>
      <c r="C16" s="224"/>
      <c r="D16" s="108" t="s">
        <v>158</v>
      </c>
      <c r="E16" s="107" t="s">
        <v>159</v>
      </c>
      <c r="F16" s="107" t="s">
        <v>159</v>
      </c>
      <c r="G16" s="107" t="s">
        <v>160</v>
      </c>
      <c r="H16" s="107" t="s">
        <v>161</v>
      </c>
      <c r="I16" s="107" t="s">
        <v>162</v>
      </c>
      <c r="J16" s="107" t="s">
        <v>163</v>
      </c>
      <c r="K16" s="107" t="s">
        <v>164</v>
      </c>
      <c r="L16" s="107" t="s">
        <v>159</v>
      </c>
      <c r="M16" s="107" t="s">
        <v>159</v>
      </c>
      <c r="N16" s="107" t="s">
        <v>160</v>
      </c>
      <c r="O16" s="107" t="s">
        <v>161</v>
      </c>
      <c r="P16" s="107" t="s">
        <v>162</v>
      </c>
      <c r="Q16" s="107" t="s">
        <v>163</v>
      </c>
      <c r="R16" s="107" t="s">
        <v>164</v>
      </c>
      <c r="S16" s="107" t="s">
        <v>159</v>
      </c>
      <c r="T16" s="107" t="s">
        <v>159</v>
      </c>
      <c r="U16" s="107" t="s">
        <v>160</v>
      </c>
      <c r="V16" s="107" t="s">
        <v>161</v>
      </c>
      <c r="W16" s="107" t="s">
        <v>162</v>
      </c>
      <c r="X16" s="107" t="s">
        <v>163</v>
      </c>
      <c r="Y16" s="107" t="s">
        <v>164</v>
      </c>
      <c r="Z16" s="107" t="s">
        <v>159</v>
      </c>
      <c r="AA16" s="107" t="s">
        <v>159</v>
      </c>
      <c r="AB16" s="107" t="s">
        <v>160</v>
      </c>
      <c r="AC16" s="107" t="s">
        <v>161</v>
      </c>
      <c r="AD16" s="107" t="s">
        <v>162</v>
      </c>
      <c r="AE16" s="107" t="s">
        <v>163</v>
      </c>
      <c r="AF16" s="107" t="s">
        <v>164</v>
      </c>
      <c r="AG16" s="107" t="s">
        <v>159</v>
      </c>
      <c r="AH16" s="107" t="s">
        <v>159</v>
      </c>
      <c r="AI16" s="107" t="s">
        <v>160</v>
      </c>
      <c r="AJ16" s="107" t="s">
        <v>161</v>
      </c>
      <c r="AK16" s="107" t="s">
        <v>162</v>
      </c>
      <c r="AL16" s="107" t="s">
        <v>163</v>
      </c>
      <c r="AM16" s="107" t="s">
        <v>164</v>
      </c>
      <c r="AN16" s="107" t="s">
        <v>159</v>
      </c>
      <c r="AO16" s="107" t="s">
        <v>159</v>
      </c>
      <c r="AP16" s="107" t="s">
        <v>160</v>
      </c>
      <c r="AQ16" s="107" t="s">
        <v>161</v>
      </c>
      <c r="AR16" s="107" t="s">
        <v>162</v>
      </c>
      <c r="AS16" s="107" t="s">
        <v>163</v>
      </c>
      <c r="AT16" s="107" t="s">
        <v>164</v>
      </c>
    </row>
    <row r="17" spans="1:46" ht="16.5" x14ac:dyDescent="0.25">
      <c r="A17" s="107">
        <v>1</v>
      </c>
      <c r="B17" s="109">
        <v>2</v>
      </c>
      <c r="C17" s="109">
        <v>3</v>
      </c>
      <c r="D17" s="109">
        <v>4</v>
      </c>
      <c r="E17" s="136" t="s">
        <v>165</v>
      </c>
      <c r="F17" s="136" t="s">
        <v>166</v>
      </c>
      <c r="G17" s="136" t="s">
        <v>167</v>
      </c>
      <c r="H17" s="136" t="s">
        <v>168</v>
      </c>
      <c r="I17" s="136" t="s">
        <v>169</v>
      </c>
      <c r="J17" s="136" t="s">
        <v>170</v>
      </c>
      <c r="K17" s="136" t="s">
        <v>171</v>
      </c>
      <c r="L17" s="136" t="s">
        <v>172</v>
      </c>
      <c r="M17" s="136" t="s">
        <v>173</v>
      </c>
      <c r="N17" s="136" t="s">
        <v>174</v>
      </c>
      <c r="O17" s="136" t="s">
        <v>175</v>
      </c>
      <c r="P17" s="136" t="s">
        <v>176</v>
      </c>
      <c r="Q17" s="136" t="s">
        <v>177</v>
      </c>
      <c r="R17" s="136" t="s">
        <v>178</v>
      </c>
      <c r="S17" s="136" t="s">
        <v>179</v>
      </c>
      <c r="T17" s="136" t="s">
        <v>180</v>
      </c>
      <c r="U17" s="136" t="s">
        <v>181</v>
      </c>
      <c r="V17" s="136" t="s">
        <v>182</v>
      </c>
      <c r="W17" s="136" t="s">
        <v>183</v>
      </c>
      <c r="X17" s="136" t="s">
        <v>184</v>
      </c>
      <c r="Y17" s="136" t="s">
        <v>185</v>
      </c>
      <c r="Z17" s="136" t="s">
        <v>186</v>
      </c>
      <c r="AA17" s="136" t="s">
        <v>187</v>
      </c>
      <c r="AB17" s="136" t="s">
        <v>188</v>
      </c>
      <c r="AC17" s="136" t="s">
        <v>189</v>
      </c>
      <c r="AD17" s="136" t="s">
        <v>190</v>
      </c>
      <c r="AE17" s="136" t="s">
        <v>191</v>
      </c>
      <c r="AF17" s="136" t="s">
        <v>192</v>
      </c>
      <c r="AG17" s="136" t="s">
        <v>367</v>
      </c>
      <c r="AH17" s="136" t="s">
        <v>368</v>
      </c>
      <c r="AI17" s="136" t="s">
        <v>369</v>
      </c>
      <c r="AJ17" s="136" t="s">
        <v>370</v>
      </c>
      <c r="AK17" s="136" t="s">
        <v>371</v>
      </c>
      <c r="AL17" s="136" t="s">
        <v>372</v>
      </c>
      <c r="AM17" s="136" t="s">
        <v>373</v>
      </c>
      <c r="AN17" s="149" t="s">
        <v>193</v>
      </c>
      <c r="AO17" s="149" t="s">
        <v>194</v>
      </c>
      <c r="AP17" s="149" t="s">
        <v>195</v>
      </c>
      <c r="AQ17" s="149" t="s">
        <v>196</v>
      </c>
      <c r="AR17" s="149" t="s">
        <v>197</v>
      </c>
      <c r="AS17" s="149" t="s">
        <v>198</v>
      </c>
      <c r="AT17" s="149" t="s">
        <v>199</v>
      </c>
    </row>
    <row r="18" spans="1:46" ht="15.75" x14ac:dyDescent="0.25">
      <c r="A18" s="107"/>
      <c r="B18" s="111" t="s">
        <v>46</v>
      </c>
      <c r="C18" s="111"/>
      <c r="D18" s="150">
        <v>23.86225598</v>
      </c>
      <c r="E18" s="150">
        <v>0</v>
      </c>
      <c r="F18" s="150">
        <v>2.7914599999999998</v>
      </c>
      <c r="G18" s="150">
        <v>0</v>
      </c>
      <c r="H18" s="150">
        <v>0</v>
      </c>
      <c r="I18" s="150">
        <v>2.585</v>
      </c>
      <c r="J18" s="150">
        <v>0</v>
      </c>
      <c r="K18" s="150">
        <v>0</v>
      </c>
      <c r="L18" s="150">
        <v>0</v>
      </c>
      <c r="M18" s="150">
        <v>3.0240059800000001</v>
      </c>
      <c r="N18" s="150">
        <v>0</v>
      </c>
      <c r="O18" s="150">
        <v>0</v>
      </c>
      <c r="P18" s="150">
        <v>0</v>
      </c>
      <c r="Q18" s="150">
        <v>0</v>
      </c>
      <c r="R18" s="150">
        <v>1</v>
      </c>
      <c r="S18" s="150">
        <v>0</v>
      </c>
      <c r="T18" s="150">
        <v>11.921249999999999</v>
      </c>
      <c r="U18" s="150">
        <v>0.4</v>
      </c>
      <c r="V18" s="150">
        <v>0</v>
      </c>
      <c r="W18" s="150">
        <v>2.1970000000000001</v>
      </c>
      <c r="X18" s="150">
        <v>0</v>
      </c>
      <c r="Y18" s="150">
        <v>0</v>
      </c>
      <c r="Z18" s="150">
        <v>0</v>
      </c>
      <c r="AA18" s="150">
        <v>16.841551000000003</v>
      </c>
      <c r="AB18" s="150">
        <v>0.4</v>
      </c>
      <c r="AC18" s="150">
        <v>0</v>
      </c>
      <c r="AD18" s="150">
        <v>2.1970000000000001</v>
      </c>
      <c r="AE18" s="150">
        <v>0</v>
      </c>
      <c r="AF18" s="150">
        <v>0</v>
      </c>
      <c r="AG18" s="150">
        <v>0</v>
      </c>
      <c r="AH18" s="150">
        <v>22.0991</v>
      </c>
      <c r="AI18" s="150">
        <v>1.1599999999999999</v>
      </c>
      <c r="AJ18" s="150">
        <v>0</v>
      </c>
      <c r="AK18" s="150">
        <v>4.4020000000000001</v>
      </c>
      <c r="AL18" s="150">
        <v>0</v>
      </c>
      <c r="AM18" s="150">
        <v>0</v>
      </c>
      <c r="AN18" s="150">
        <v>0</v>
      </c>
      <c r="AO18" s="150">
        <v>56.677366980000002</v>
      </c>
      <c r="AP18" s="150">
        <v>1.96</v>
      </c>
      <c r="AQ18" s="150">
        <v>0</v>
      </c>
      <c r="AR18" s="150">
        <v>11.381</v>
      </c>
      <c r="AS18" s="150">
        <v>0</v>
      </c>
      <c r="AT18" s="150">
        <v>1</v>
      </c>
    </row>
    <row r="19" spans="1:46" ht="47.25" x14ac:dyDescent="0.25">
      <c r="A19" s="114" t="s">
        <v>48</v>
      </c>
      <c r="B19" s="115" t="s">
        <v>49</v>
      </c>
      <c r="C19" s="107" t="s">
        <v>335</v>
      </c>
      <c r="D19" s="151">
        <v>23.86225598</v>
      </c>
      <c r="E19" s="151">
        <v>0</v>
      </c>
      <c r="F19" s="151">
        <v>2.7914599999999998</v>
      </c>
      <c r="G19" s="151">
        <v>0</v>
      </c>
      <c r="H19" s="151">
        <v>0</v>
      </c>
      <c r="I19" s="151">
        <v>2.585</v>
      </c>
      <c r="J19" s="151">
        <v>0</v>
      </c>
      <c r="K19" s="151">
        <v>0</v>
      </c>
      <c r="L19" s="151">
        <v>0</v>
      </c>
      <c r="M19" s="151">
        <v>3.0240059800000001</v>
      </c>
      <c r="N19" s="151">
        <v>0</v>
      </c>
      <c r="O19" s="151">
        <v>0</v>
      </c>
      <c r="P19" s="151">
        <v>0</v>
      </c>
      <c r="Q19" s="151">
        <v>0</v>
      </c>
      <c r="R19" s="151">
        <v>1</v>
      </c>
      <c r="S19" s="151">
        <v>0</v>
      </c>
      <c r="T19" s="151">
        <v>11.921249999999999</v>
      </c>
      <c r="U19" s="151">
        <v>0.4</v>
      </c>
      <c r="V19" s="151">
        <v>0</v>
      </c>
      <c r="W19" s="151">
        <v>2.1970000000000001</v>
      </c>
      <c r="X19" s="151">
        <v>0</v>
      </c>
      <c r="Y19" s="151">
        <v>0</v>
      </c>
      <c r="Z19" s="151">
        <v>0</v>
      </c>
      <c r="AA19" s="151">
        <v>16.841551000000003</v>
      </c>
      <c r="AB19" s="151">
        <v>0.4</v>
      </c>
      <c r="AC19" s="151">
        <v>0</v>
      </c>
      <c r="AD19" s="151">
        <v>2.1970000000000001</v>
      </c>
      <c r="AE19" s="151">
        <v>0</v>
      </c>
      <c r="AF19" s="151">
        <v>0</v>
      </c>
      <c r="AG19" s="151">
        <v>0</v>
      </c>
      <c r="AH19" s="151">
        <v>22.0991</v>
      </c>
      <c r="AI19" s="151">
        <v>1.1599999999999999</v>
      </c>
      <c r="AJ19" s="151">
        <v>0</v>
      </c>
      <c r="AK19" s="151">
        <v>4.4020000000000001</v>
      </c>
      <c r="AL19" s="151">
        <v>0</v>
      </c>
      <c r="AM19" s="151">
        <v>0</v>
      </c>
      <c r="AN19" s="151">
        <v>0</v>
      </c>
      <c r="AO19" s="151">
        <v>56.677366980000002</v>
      </c>
      <c r="AP19" s="151">
        <v>1.96</v>
      </c>
      <c r="AQ19" s="151">
        <v>0</v>
      </c>
      <c r="AR19" s="151">
        <v>11.381</v>
      </c>
      <c r="AS19" s="151">
        <v>0</v>
      </c>
      <c r="AT19" s="151">
        <v>1</v>
      </c>
    </row>
    <row r="20" spans="1:46" ht="78.75" x14ac:dyDescent="0.25">
      <c r="A20" s="80" t="s">
        <v>50</v>
      </c>
      <c r="B20" s="80" t="s">
        <v>347</v>
      </c>
      <c r="C20" s="117" t="s">
        <v>354</v>
      </c>
      <c r="D20" s="152">
        <v>3.0240059800000001</v>
      </c>
      <c r="E20" s="152">
        <v>0</v>
      </c>
      <c r="F20" s="152">
        <v>0</v>
      </c>
      <c r="G20" s="152">
        <v>0</v>
      </c>
      <c r="H20" s="152">
        <v>0</v>
      </c>
      <c r="I20" s="152">
        <v>0</v>
      </c>
      <c r="J20" s="152">
        <v>0</v>
      </c>
      <c r="K20" s="152">
        <v>0</v>
      </c>
      <c r="L20" s="152">
        <v>0</v>
      </c>
      <c r="M20" s="152">
        <v>3.0240059800000001</v>
      </c>
      <c r="N20" s="152">
        <v>0</v>
      </c>
      <c r="O20" s="152">
        <v>0</v>
      </c>
      <c r="P20" s="152">
        <v>0</v>
      </c>
      <c r="Q20" s="152">
        <v>0</v>
      </c>
      <c r="R20" s="152">
        <v>1</v>
      </c>
      <c r="S20" s="152">
        <v>0</v>
      </c>
      <c r="T20" s="152">
        <v>0</v>
      </c>
      <c r="U20" s="152">
        <v>0</v>
      </c>
      <c r="V20" s="152">
        <v>0</v>
      </c>
      <c r="W20" s="152">
        <v>0</v>
      </c>
      <c r="X20" s="152">
        <v>0</v>
      </c>
      <c r="Y20" s="152">
        <v>0</v>
      </c>
      <c r="Z20" s="152">
        <v>0</v>
      </c>
      <c r="AA20" s="152">
        <v>0</v>
      </c>
      <c r="AB20" s="152">
        <v>0</v>
      </c>
      <c r="AC20" s="152">
        <v>0</v>
      </c>
      <c r="AD20" s="152">
        <v>0</v>
      </c>
      <c r="AE20" s="152">
        <v>0</v>
      </c>
      <c r="AF20" s="152">
        <v>0</v>
      </c>
      <c r="AG20" s="152">
        <v>0</v>
      </c>
      <c r="AH20" s="152">
        <v>0</v>
      </c>
      <c r="AI20" s="152">
        <v>0</v>
      </c>
      <c r="AJ20" s="152">
        <v>0</v>
      </c>
      <c r="AK20" s="152">
        <v>0</v>
      </c>
      <c r="AL20" s="152">
        <v>0</v>
      </c>
      <c r="AM20" s="152">
        <v>0</v>
      </c>
      <c r="AN20" s="152">
        <v>0</v>
      </c>
      <c r="AO20" s="152">
        <v>3.0240059800000001</v>
      </c>
      <c r="AP20" s="152">
        <v>0</v>
      </c>
      <c r="AQ20" s="152">
        <v>0</v>
      </c>
      <c r="AR20" s="152">
        <v>0</v>
      </c>
      <c r="AS20" s="152">
        <v>0</v>
      </c>
      <c r="AT20" s="152">
        <v>1</v>
      </c>
    </row>
    <row r="21" spans="1:46" ht="63" x14ac:dyDescent="0.25">
      <c r="A21" s="80" t="s">
        <v>348</v>
      </c>
      <c r="B21" s="80" t="s">
        <v>349</v>
      </c>
      <c r="C21" s="117" t="s">
        <v>354</v>
      </c>
      <c r="D21" s="152">
        <v>3.0240059800000001</v>
      </c>
      <c r="E21" s="152">
        <v>0</v>
      </c>
      <c r="F21" s="152">
        <v>0</v>
      </c>
      <c r="G21" s="152">
        <v>0</v>
      </c>
      <c r="H21" s="152">
        <v>0</v>
      </c>
      <c r="I21" s="152">
        <v>0</v>
      </c>
      <c r="J21" s="152">
        <v>0</v>
      </c>
      <c r="K21" s="152">
        <v>0</v>
      </c>
      <c r="L21" s="152">
        <v>0</v>
      </c>
      <c r="M21" s="152">
        <v>3.0240059800000001</v>
      </c>
      <c r="N21" s="152">
        <v>0</v>
      </c>
      <c r="O21" s="152">
        <v>0</v>
      </c>
      <c r="P21" s="152">
        <v>0</v>
      </c>
      <c r="Q21" s="152">
        <v>0</v>
      </c>
      <c r="R21" s="152">
        <v>1</v>
      </c>
      <c r="S21" s="152">
        <v>0</v>
      </c>
      <c r="T21" s="152">
        <v>0</v>
      </c>
      <c r="U21" s="152">
        <v>0</v>
      </c>
      <c r="V21" s="152">
        <v>0</v>
      </c>
      <c r="W21" s="152">
        <v>0</v>
      </c>
      <c r="X21" s="152">
        <v>0</v>
      </c>
      <c r="Y21" s="152">
        <v>0</v>
      </c>
      <c r="Z21" s="152">
        <v>0</v>
      </c>
      <c r="AA21" s="152">
        <v>0</v>
      </c>
      <c r="AB21" s="152">
        <v>0</v>
      </c>
      <c r="AC21" s="152">
        <v>0</v>
      </c>
      <c r="AD21" s="152">
        <v>0</v>
      </c>
      <c r="AE21" s="152">
        <v>0</v>
      </c>
      <c r="AF21" s="152">
        <v>0</v>
      </c>
      <c r="AG21" s="152">
        <v>0</v>
      </c>
      <c r="AH21" s="152">
        <v>0</v>
      </c>
      <c r="AI21" s="152">
        <v>0</v>
      </c>
      <c r="AJ21" s="152">
        <v>0</v>
      </c>
      <c r="AK21" s="152">
        <v>0</v>
      </c>
      <c r="AL21" s="152">
        <v>0</v>
      </c>
      <c r="AM21" s="152">
        <v>0</v>
      </c>
      <c r="AN21" s="152">
        <v>0</v>
      </c>
      <c r="AO21" s="152">
        <v>3.0240059800000001</v>
      </c>
      <c r="AP21" s="152">
        <v>0</v>
      </c>
      <c r="AQ21" s="152">
        <v>0</v>
      </c>
      <c r="AR21" s="152">
        <v>0</v>
      </c>
      <c r="AS21" s="152">
        <v>0</v>
      </c>
      <c r="AT21" s="152">
        <v>1</v>
      </c>
    </row>
    <row r="22" spans="1:46" ht="47.25" x14ac:dyDescent="0.25">
      <c r="A22" s="84" t="s">
        <v>350</v>
      </c>
      <c r="B22" s="85" t="s">
        <v>351</v>
      </c>
      <c r="C22" s="86" t="s">
        <v>352</v>
      </c>
      <c r="D22" s="153">
        <v>3.0240059800000001</v>
      </c>
      <c r="E22" s="154">
        <v>0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  <c r="K22" s="154">
        <v>0</v>
      </c>
      <c r="L22" s="90">
        <v>0</v>
      </c>
      <c r="M22" s="90">
        <v>3.0240059800000001</v>
      </c>
      <c r="N22" s="90">
        <v>0</v>
      </c>
      <c r="O22" s="90">
        <v>0</v>
      </c>
      <c r="P22" s="90">
        <v>0</v>
      </c>
      <c r="Q22" s="90">
        <v>0</v>
      </c>
      <c r="R22" s="90">
        <v>1</v>
      </c>
      <c r="S22" s="153">
        <v>0</v>
      </c>
      <c r="T22" s="153">
        <v>0</v>
      </c>
      <c r="U22" s="153">
        <v>0</v>
      </c>
      <c r="V22" s="153">
        <v>0</v>
      </c>
      <c r="W22" s="153">
        <v>0</v>
      </c>
      <c r="X22" s="153">
        <v>0</v>
      </c>
      <c r="Y22" s="153">
        <v>0</v>
      </c>
      <c r="Z22" s="153">
        <v>0</v>
      </c>
      <c r="AA22" s="153">
        <v>0</v>
      </c>
      <c r="AB22" s="153">
        <v>0</v>
      </c>
      <c r="AC22" s="153">
        <v>0</v>
      </c>
      <c r="AD22" s="153">
        <v>0</v>
      </c>
      <c r="AE22" s="153">
        <v>0</v>
      </c>
      <c r="AF22" s="153">
        <v>0</v>
      </c>
      <c r="AG22" s="153">
        <v>0</v>
      </c>
      <c r="AH22" s="153">
        <v>0</v>
      </c>
      <c r="AI22" s="153">
        <v>0</v>
      </c>
      <c r="AJ22" s="153">
        <v>0</v>
      </c>
      <c r="AK22" s="153">
        <v>0</v>
      </c>
      <c r="AL22" s="153">
        <v>0</v>
      </c>
      <c r="AM22" s="153">
        <v>0</v>
      </c>
      <c r="AN22" s="153">
        <v>0</v>
      </c>
      <c r="AO22" s="153">
        <v>3.0240059800000001</v>
      </c>
      <c r="AP22" s="153">
        <v>0</v>
      </c>
      <c r="AQ22" s="153">
        <v>0</v>
      </c>
      <c r="AR22" s="153">
        <v>0</v>
      </c>
      <c r="AS22" s="153">
        <v>0</v>
      </c>
      <c r="AT22" s="153">
        <v>1</v>
      </c>
    </row>
    <row r="23" spans="1:46" ht="47.25" x14ac:dyDescent="0.25">
      <c r="A23" s="114" t="s">
        <v>52</v>
      </c>
      <c r="B23" s="115" t="s">
        <v>53</v>
      </c>
      <c r="C23" s="107" t="s">
        <v>335</v>
      </c>
      <c r="D23" s="151">
        <v>20.838250000000002</v>
      </c>
      <c r="E23" s="151">
        <v>0</v>
      </c>
      <c r="F23" s="151">
        <v>2.7914599999999998</v>
      </c>
      <c r="G23" s="151">
        <v>0</v>
      </c>
      <c r="H23" s="151">
        <v>0</v>
      </c>
      <c r="I23" s="151">
        <v>2.585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11.921249999999999</v>
      </c>
      <c r="U23" s="151">
        <v>0.4</v>
      </c>
      <c r="V23" s="151">
        <v>0</v>
      </c>
      <c r="W23" s="151">
        <v>2.1970000000000001</v>
      </c>
      <c r="X23" s="151">
        <v>0</v>
      </c>
      <c r="Y23" s="151">
        <v>0</v>
      </c>
      <c r="Z23" s="151">
        <v>0</v>
      </c>
      <c r="AA23" s="151">
        <v>16.841551000000003</v>
      </c>
      <c r="AB23" s="151">
        <v>0.4</v>
      </c>
      <c r="AC23" s="151">
        <v>0</v>
      </c>
      <c r="AD23" s="151">
        <v>2.1970000000000001</v>
      </c>
      <c r="AE23" s="151">
        <v>0</v>
      </c>
      <c r="AF23" s="151">
        <v>0</v>
      </c>
      <c r="AG23" s="151">
        <v>0</v>
      </c>
      <c r="AH23" s="151">
        <v>22.0991</v>
      </c>
      <c r="AI23" s="151">
        <v>1.1599999999999999</v>
      </c>
      <c r="AJ23" s="151">
        <v>0</v>
      </c>
      <c r="AK23" s="151">
        <v>4.4020000000000001</v>
      </c>
      <c r="AL23" s="151">
        <v>0</v>
      </c>
      <c r="AM23" s="151">
        <v>0</v>
      </c>
      <c r="AN23" s="151">
        <v>0</v>
      </c>
      <c r="AO23" s="151">
        <v>53.653361000000004</v>
      </c>
      <c r="AP23" s="151">
        <v>1.96</v>
      </c>
      <c r="AQ23" s="151">
        <v>0</v>
      </c>
      <c r="AR23" s="151">
        <v>11.381</v>
      </c>
      <c r="AS23" s="151">
        <v>0</v>
      </c>
      <c r="AT23" s="151">
        <v>0</v>
      </c>
    </row>
    <row r="24" spans="1:46" ht="47.25" x14ac:dyDescent="0.25">
      <c r="A24" s="114" t="s">
        <v>54</v>
      </c>
      <c r="B24" s="115" t="s">
        <v>55</v>
      </c>
      <c r="C24" s="107" t="s">
        <v>335</v>
      </c>
      <c r="D24" s="151">
        <v>20.838250000000002</v>
      </c>
      <c r="E24" s="151">
        <v>0</v>
      </c>
      <c r="F24" s="151">
        <v>2.7914599999999998</v>
      </c>
      <c r="G24" s="151">
        <v>0</v>
      </c>
      <c r="H24" s="151">
        <v>0</v>
      </c>
      <c r="I24" s="151">
        <v>2.585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11.921249999999999</v>
      </c>
      <c r="U24" s="151">
        <v>0.4</v>
      </c>
      <c r="V24" s="151">
        <v>0</v>
      </c>
      <c r="W24" s="151">
        <v>2.1970000000000001</v>
      </c>
      <c r="X24" s="151">
        <v>0</v>
      </c>
      <c r="Y24" s="151">
        <v>0</v>
      </c>
      <c r="Z24" s="151">
        <v>0</v>
      </c>
      <c r="AA24" s="151">
        <v>16.841551000000003</v>
      </c>
      <c r="AB24" s="151">
        <v>0.4</v>
      </c>
      <c r="AC24" s="151">
        <v>0</v>
      </c>
      <c r="AD24" s="151">
        <v>2.1970000000000001</v>
      </c>
      <c r="AE24" s="151">
        <v>0</v>
      </c>
      <c r="AF24" s="151">
        <v>0</v>
      </c>
      <c r="AG24" s="151">
        <v>0</v>
      </c>
      <c r="AH24" s="151">
        <v>22.0991</v>
      </c>
      <c r="AI24" s="151">
        <v>1.1599999999999999</v>
      </c>
      <c r="AJ24" s="151">
        <v>0</v>
      </c>
      <c r="AK24" s="151">
        <v>4.4020000000000001</v>
      </c>
      <c r="AL24" s="151">
        <v>0</v>
      </c>
      <c r="AM24" s="151">
        <v>0</v>
      </c>
      <c r="AN24" s="151">
        <v>0</v>
      </c>
      <c r="AO24" s="151">
        <v>53.653361000000004</v>
      </c>
      <c r="AP24" s="151">
        <v>1.96</v>
      </c>
      <c r="AQ24" s="151">
        <v>0</v>
      </c>
      <c r="AR24" s="151">
        <v>11.381</v>
      </c>
      <c r="AS24" s="151">
        <v>0</v>
      </c>
      <c r="AT24" s="151">
        <v>0</v>
      </c>
    </row>
    <row r="25" spans="1:46" ht="31.5" x14ac:dyDescent="0.25">
      <c r="A25" s="122" t="s">
        <v>56</v>
      </c>
      <c r="B25" s="155" t="s">
        <v>323</v>
      </c>
      <c r="C25" s="156" t="s">
        <v>324</v>
      </c>
      <c r="D25" s="157">
        <v>11.921249999999999</v>
      </c>
      <c r="E25" s="158">
        <v>0</v>
      </c>
      <c r="F25" s="128">
        <v>2.7914599999999998</v>
      </c>
      <c r="G25" s="128">
        <v>0</v>
      </c>
      <c r="H25" s="128">
        <v>0</v>
      </c>
      <c r="I25" s="128">
        <v>2.585</v>
      </c>
      <c r="J25" s="128">
        <v>0</v>
      </c>
      <c r="K25" s="128">
        <v>0</v>
      </c>
      <c r="L25" s="158">
        <v>0</v>
      </c>
      <c r="M25" s="158">
        <v>0</v>
      </c>
      <c r="N25" s="158">
        <v>0</v>
      </c>
      <c r="O25" s="158">
        <v>0</v>
      </c>
      <c r="P25" s="158">
        <v>0</v>
      </c>
      <c r="Q25" s="158">
        <v>0</v>
      </c>
      <c r="R25" s="158">
        <v>0</v>
      </c>
      <c r="S25" s="128">
        <v>0</v>
      </c>
      <c r="T25" s="128">
        <v>11.921249999999999</v>
      </c>
      <c r="U25" s="128">
        <v>0.4</v>
      </c>
      <c r="V25" s="128">
        <v>0</v>
      </c>
      <c r="W25" s="128">
        <v>2.1970000000000001</v>
      </c>
      <c r="X25" s="128">
        <v>0</v>
      </c>
      <c r="Y25" s="128">
        <v>0</v>
      </c>
      <c r="Z25" s="158">
        <v>0</v>
      </c>
      <c r="AA25" s="158">
        <v>16.841551000000003</v>
      </c>
      <c r="AB25" s="158">
        <v>0.4</v>
      </c>
      <c r="AC25" s="158">
        <v>0</v>
      </c>
      <c r="AD25" s="158">
        <v>2.1970000000000001</v>
      </c>
      <c r="AE25" s="158">
        <v>0</v>
      </c>
      <c r="AF25" s="158">
        <v>0</v>
      </c>
      <c r="AG25" s="158">
        <v>0</v>
      </c>
      <c r="AH25" s="158">
        <v>0</v>
      </c>
      <c r="AI25" s="158">
        <v>0</v>
      </c>
      <c r="AJ25" s="158">
        <v>0</v>
      </c>
      <c r="AK25" s="158">
        <v>0</v>
      </c>
      <c r="AL25" s="158">
        <v>0</v>
      </c>
      <c r="AM25" s="158">
        <v>0</v>
      </c>
      <c r="AN25" s="159">
        <v>0</v>
      </c>
      <c r="AO25" s="159">
        <v>31.554261</v>
      </c>
      <c r="AP25" s="159">
        <v>0.8</v>
      </c>
      <c r="AQ25" s="159">
        <v>0</v>
      </c>
      <c r="AR25" s="159">
        <v>6.9790000000000001</v>
      </c>
      <c r="AS25" s="159">
        <v>0</v>
      </c>
      <c r="AT25" s="159">
        <v>0</v>
      </c>
    </row>
    <row r="26" spans="1:46" ht="47.25" x14ac:dyDescent="0.25">
      <c r="A26" s="122" t="s">
        <v>57</v>
      </c>
      <c r="B26" s="155" t="s">
        <v>325</v>
      </c>
      <c r="C26" s="156" t="s">
        <v>326</v>
      </c>
      <c r="D26" s="157">
        <v>3.1360000000000001</v>
      </c>
      <c r="E26" s="15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58">
        <v>0</v>
      </c>
      <c r="M26" s="158">
        <v>0</v>
      </c>
      <c r="N26" s="158">
        <v>0</v>
      </c>
      <c r="O26" s="158">
        <v>0</v>
      </c>
      <c r="P26" s="158">
        <v>0</v>
      </c>
      <c r="Q26" s="158">
        <v>0</v>
      </c>
      <c r="R26" s="158">
        <v>0</v>
      </c>
      <c r="S26" s="158">
        <v>0</v>
      </c>
      <c r="T26" s="158">
        <v>0</v>
      </c>
      <c r="U26" s="158">
        <v>0</v>
      </c>
      <c r="V26" s="158">
        <v>0</v>
      </c>
      <c r="W26" s="158">
        <v>0</v>
      </c>
      <c r="X26" s="158">
        <v>0</v>
      </c>
      <c r="Y26" s="15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  <c r="AE26" s="128">
        <v>0</v>
      </c>
      <c r="AF26" s="128">
        <v>0</v>
      </c>
      <c r="AG26" s="158">
        <v>0</v>
      </c>
      <c r="AH26" s="158">
        <v>19.194099999999999</v>
      </c>
      <c r="AI26" s="158">
        <v>0.16</v>
      </c>
      <c r="AJ26" s="158">
        <v>0</v>
      </c>
      <c r="AK26" s="158">
        <v>3.1619999999999999</v>
      </c>
      <c r="AL26" s="158">
        <v>0</v>
      </c>
      <c r="AM26" s="158">
        <v>0</v>
      </c>
      <c r="AN26" s="159">
        <v>0</v>
      </c>
      <c r="AO26" s="159">
        <v>19.194099999999999</v>
      </c>
      <c r="AP26" s="159">
        <v>0.16</v>
      </c>
      <c r="AQ26" s="159">
        <v>0</v>
      </c>
      <c r="AR26" s="159">
        <v>3.1619999999999999</v>
      </c>
      <c r="AS26" s="159">
        <v>0</v>
      </c>
      <c r="AT26" s="159">
        <v>0</v>
      </c>
    </row>
    <row r="27" spans="1:46" ht="47.25" x14ac:dyDescent="0.25">
      <c r="A27" s="122" t="s">
        <v>58</v>
      </c>
      <c r="B27" s="155" t="s">
        <v>327</v>
      </c>
      <c r="C27" s="156" t="s">
        <v>328</v>
      </c>
      <c r="D27" s="157">
        <v>2.9049999999999998</v>
      </c>
      <c r="E27" s="15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58">
        <v>0</v>
      </c>
      <c r="M27" s="158">
        <v>0</v>
      </c>
      <c r="N27" s="158">
        <v>0</v>
      </c>
      <c r="O27" s="158">
        <v>0</v>
      </c>
      <c r="P27" s="158">
        <v>0</v>
      </c>
      <c r="Q27" s="158">
        <v>0</v>
      </c>
      <c r="R27" s="158">
        <v>0</v>
      </c>
      <c r="S27" s="158">
        <v>0</v>
      </c>
      <c r="T27" s="158">
        <v>0</v>
      </c>
      <c r="U27" s="158">
        <v>0</v>
      </c>
      <c r="V27" s="158">
        <v>0</v>
      </c>
      <c r="W27" s="158">
        <v>0</v>
      </c>
      <c r="X27" s="158">
        <v>0</v>
      </c>
      <c r="Y27" s="158">
        <v>0</v>
      </c>
      <c r="Z27" s="158">
        <v>0</v>
      </c>
      <c r="AA27" s="158">
        <v>0</v>
      </c>
      <c r="AB27" s="158">
        <v>0</v>
      </c>
      <c r="AC27" s="158">
        <v>0</v>
      </c>
      <c r="AD27" s="158">
        <v>0</v>
      </c>
      <c r="AE27" s="158">
        <v>0</v>
      </c>
      <c r="AF27" s="158">
        <v>0</v>
      </c>
      <c r="AG27" s="128">
        <v>0</v>
      </c>
      <c r="AH27" s="128">
        <v>2.9049999999999998</v>
      </c>
      <c r="AI27" s="128">
        <v>1</v>
      </c>
      <c r="AJ27" s="128">
        <v>0</v>
      </c>
      <c r="AK27" s="128">
        <v>1.24</v>
      </c>
      <c r="AL27" s="128">
        <v>0</v>
      </c>
      <c r="AM27" s="128">
        <v>0</v>
      </c>
      <c r="AN27" s="159">
        <v>0</v>
      </c>
      <c r="AO27" s="159">
        <v>2.9049999999999998</v>
      </c>
      <c r="AP27" s="159">
        <v>1</v>
      </c>
      <c r="AQ27" s="159">
        <v>0</v>
      </c>
      <c r="AR27" s="159">
        <v>1.24</v>
      </c>
      <c r="AS27" s="159">
        <v>0</v>
      </c>
      <c r="AT27" s="159">
        <v>0</v>
      </c>
    </row>
    <row r="28" spans="1:46" ht="47.25" x14ac:dyDescent="0.25">
      <c r="A28" s="122" t="s">
        <v>59</v>
      </c>
      <c r="B28" s="155" t="s">
        <v>329</v>
      </c>
      <c r="C28" s="156" t="s">
        <v>330</v>
      </c>
      <c r="D28" s="157">
        <v>2.8759999999999999</v>
      </c>
      <c r="E28" s="15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58">
        <v>0</v>
      </c>
      <c r="M28" s="158">
        <v>0</v>
      </c>
      <c r="N28" s="158">
        <v>0</v>
      </c>
      <c r="O28" s="158">
        <v>0</v>
      </c>
      <c r="P28" s="158">
        <v>0</v>
      </c>
      <c r="Q28" s="158">
        <v>0</v>
      </c>
      <c r="R28" s="158">
        <v>0</v>
      </c>
      <c r="S28" s="158">
        <v>0</v>
      </c>
      <c r="T28" s="158">
        <v>0</v>
      </c>
      <c r="U28" s="158">
        <v>0</v>
      </c>
      <c r="V28" s="158">
        <v>0</v>
      </c>
      <c r="W28" s="158">
        <v>0</v>
      </c>
      <c r="X28" s="158">
        <v>0</v>
      </c>
      <c r="Y28" s="158">
        <v>0</v>
      </c>
      <c r="Z28" s="158">
        <v>0</v>
      </c>
      <c r="AA28" s="158">
        <v>0</v>
      </c>
      <c r="AB28" s="158">
        <v>0</v>
      </c>
      <c r="AC28" s="158">
        <v>0</v>
      </c>
      <c r="AD28" s="158">
        <v>0</v>
      </c>
      <c r="AE28" s="158">
        <v>0</v>
      </c>
      <c r="AF28" s="158">
        <v>0</v>
      </c>
      <c r="AG28" s="158">
        <v>0</v>
      </c>
      <c r="AH28" s="158">
        <v>0</v>
      </c>
      <c r="AI28" s="158">
        <v>0</v>
      </c>
      <c r="AJ28" s="158">
        <v>0</v>
      </c>
      <c r="AK28" s="158">
        <v>0</v>
      </c>
      <c r="AL28" s="158">
        <v>0</v>
      </c>
      <c r="AM28" s="158">
        <v>0</v>
      </c>
      <c r="AN28" s="159">
        <v>0</v>
      </c>
      <c r="AO28" s="159">
        <v>0</v>
      </c>
      <c r="AP28" s="159">
        <v>0</v>
      </c>
      <c r="AQ28" s="159">
        <v>0</v>
      </c>
      <c r="AR28" s="159">
        <v>0</v>
      </c>
      <c r="AS28" s="159">
        <v>0</v>
      </c>
      <c r="AT28" s="159">
        <v>0</v>
      </c>
    </row>
    <row r="29" spans="1:46" ht="18.75" x14ac:dyDescent="0.3">
      <c r="AT29" s="145" t="s">
        <v>393</v>
      </c>
    </row>
  </sheetData>
  <mergeCells count="26">
    <mergeCell ref="L12:AT12"/>
    <mergeCell ref="L14:R14"/>
    <mergeCell ref="S14:Y14"/>
    <mergeCell ref="Z14:AF14"/>
    <mergeCell ref="AG14:AM14"/>
    <mergeCell ref="M15:R15"/>
    <mergeCell ref="T15:Y15"/>
    <mergeCell ref="AA15:AF15"/>
    <mergeCell ref="AH15:AM15"/>
    <mergeCell ref="AO15:AT15"/>
    <mergeCell ref="A8:AT8"/>
    <mergeCell ref="A9:AT9"/>
    <mergeCell ref="A10:AT10"/>
    <mergeCell ref="A12:A16"/>
    <mergeCell ref="B12:B16"/>
    <mergeCell ref="C12:C16"/>
    <mergeCell ref="D12:D15"/>
    <mergeCell ref="L13:R13"/>
    <mergeCell ref="S13:Y13"/>
    <mergeCell ref="Z13:AF13"/>
    <mergeCell ref="AG13:AM13"/>
    <mergeCell ref="AN13:AT13"/>
    <mergeCell ref="AN14:AT14"/>
    <mergeCell ref="E13:K13"/>
    <mergeCell ref="E14:K14"/>
    <mergeCell ref="F15:K15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29" orientation="landscape" r:id="rId1"/>
  <headerFooter scaleWithDoc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22"/>
  <sheetViews>
    <sheetView view="pageBreakPreview" topLeftCell="C1" zoomScale="70" zoomScaleNormal="100" zoomScaleSheetLayoutView="70" workbookViewId="0">
      <selection activeCell="AA4" sqref="AA4"/>
    </sheetView>
  </sheetViews>
  <sheetFormatPr defaultColWidth="8.85546875" defaultRowHeight="15" x14ac:dyDescent="0.25"/>
  <cols>
    <col min="1" max="1" width="9" style="106" customWidth="1"/>
    <col min="2" max="2" width="44.28515625" style="106" customWidth="1"/>
    <col min="3" max="3" width="18.5703125" style="106" customWidth="1"/>
    <col min="4" max="4" width="11.85546875" style="106" customWidth="1"/>
    <col min="5" max="5" width="9.28515625" style="106" customWidth="1"/>
    <col min="6" max="6" width="8.140625" style="106" customWidth="1"/>
    <col min="7" max="7" width="7.28515625" style="106" customWidth="1"/>
    <col min="8" max="8" width="7.85546875" style="106" customWidth="1"/>
    <col min="9" max="9" width="6.5703125" style="106" customWidth="1"/>
    <col min="10" max="10" width="10.5703125" style="106" customWidth="1"/>
    <col min="11" max="11" width="11.140625" style="106" customWidth="1"/>
    <col min="12" max="12" width="14.42578125" style="106" customWidth="1"/>
    <col min="13" max="13" width="9.7109375" style="106" customWidth="1"/>
    <col min="14" max="14" width="8.85546875" style="106" customWidth="1"/>
    <col min="15" max="15" width="8.42578125" style="106" customWidth="1"/>
    <col min="16" max="16" width="7.140625" style="106" customWidth="1"/>
    <col min="17" max="17" width="9.42578125" style="106" customWidth="1"/>
    <col min="18" max="18" width="10.42578125" style="106" customWidth="1"/>
    <col min="19" max="19" width="8.85546875" style="106"/>
    <col min="20" max="20" width="8.7109375" style="106" customWidth="1"/>
    <col min="21" max="21" width="7.42578125" style="106" customWidth="1"/>
    <col min="22" max="22" width="10.140625" style="106" customWidth="1"/>
    <col min="23" max="23" width="7.7109375" style="106" customWidth="1"/>
    <col min="24" max="24" width="9.140625" style="106" customWidth="1"/>
    <col min="25" max="25" width="8.85546875" style="106"/>
    <col min="26" max="26" width="12.42578125" style="106" customWidth="1"/>
    <col min="27" max="37" width="8.85546875" style="106"/>
    <col min="38" max="38" width="13.140625" style="106" customWidth="1"/>
    <col min="39" max="16384" width="8.85546875" style="106"/>
  </cols>
  <sheetData>
    <row r="1" spans="1:39" ht="33" x14ac:dyDescent="0.45">
      <c r="AA1" s="184" t="s">
        <v>400</v>
      </c>
      <c r="AE1" s="176"/>
      <c r="AF1" s="65"/>
      <c r="AH1" s="65"/>
      <c r="AI1" s="66"/>
      <c r="AJ1" s="66"/>
      <c r="AK1" s="67"/>
      <c r="AL1" s="146"/>
      <c r="AM1" s="133"/>
    </row>
    <row r="2" spans="1:39" ht="33" x14ac:dyDescent="0.45">
      <c r="AA2" s="184" t="s">
        <v>388</v>
      </c>
      <c r="AE2" s="176"/>
      <c r="AF2" s="65"/>
      <c r="AH2" s="65"/>
      <c r="AI2" s="66"/>
      <c r="AJ2" s="66"/>
      <c r="AK2" s="67"/>
      <c r="AL2" s="147"/>
      <c r="AM2" s="133"/>
    </row>
    <row r="3" spans="1:39" ht="33" x14ac:dyDescent="0.45">
      <c r="AA3" s="184" t="s">
        <v>408</v>
      </c>
      <c r="AE3" s="176"/>
      <c r="AF3" s="65"/>
      <c r="AH3" s="65"/>
      <c r="AI3" s="66"/>
      <c r="AJ3" s="66"/>
      <c r="AK3" s="67"/>
      <c r="AL3" s="147"/>
      <c r="AM3" s="133"/>
    </row>
    <row r="4" spans="1:39" ht="33" x14ac:dyDescent="0.45">
      <c r="AA4" s="188"/>
      <c r="AE4" s="178"/>
      <c r="AF4" s="68"/>
      <c r="AH4" s="68"/>
      <c r="AI4" s="68"/>
      <c r="AJ4" s="68"/>
      <c r="AK4" s="68"/>
      <c r="AL4" s="147"/>
      <c r="AM4" s="133"/>
    </row>
    <row r="5" spans="1:39" ht="33" x14ac:dyDescent="0.45">
      <c r="AA5" s="184" t="s">
        <v>401</v>
      </c>
      <c r="AE5" s="176"/>
      <c r="AF5" s="65"/>
      <c r="AH5" s="65"/>
      <c r="AI5" s="66"/>
      <c r="AJ5" s="66"/>
      <c r="AK5" s="67"/>
      <c r="AL5" s="147"/>
      <c r="AM5" s="133"/>
    </row>
    <row r="6" spans="1:39" ht="33" x14ac:dyDescent="0.45">
      <c r="AA6" s="184" t="s">
        <v>388</v>
      </c>
      <c r="AE6" s="176"/>
      <c r="AF6" s="65"/>
      <c r="AH6" s="65"/>
      <c r="AI6" s="66"/>
      <c r="AJ6" s="66"/>
      <c r="AK6" s="67"/>
      <c r="AL6" s="147"/>
      <c r="AM6" s="133"/>
    </row>
    <row r="7" spans="1:39" ht="33" x14ac:dyDescent="0.45">
      <c r="AA7" s="184" t="s">
        <v>390</v>
      </c>
      <c r="AE7" s="176"/>
      <c r="AF7" s="65"/>
      <c r="AH7" s="65"/>
      <c r="AI7" s="66"/>
      <c r="AJ7" s="66"/>
      <c r="AK7" s="67"/>
      <c r="AL7" s="147"/>
      <c r="AM7" s="133"/>
    </row>
    <row r="8" spans="1:39" ht="33" x14ac:dyDescent="0.45">
      <c r="A8" s="247" t="s">
        <v>146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9" ht="33" x14ac:dyDescent="0.45">
      <c r="A9" s="248" t="s">
        <v>386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9" ht="33" x14ac:dyDescent="0.45">
      <c r="A10" s="247" t="s">
        <v>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9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9" ht="15.75" x14ac:dyDescent="0.25">
      <c r="A12" s="222" t="s">
        <v>3</v>
      </c>
      <c r="B12" s="222" t="s">
        <v>4</v>
      </c>
      <c r="C12" s="222" t="s">
        <v>5</v>
      </c>
      <c r="D12" s="234" t="s">
        <v>200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</row>
    <row r="13" spans="1:39" ht="15.75" x14ac:dyDescent="0.25">
      <c r="A13" s="223"/>
      <c r="B13" s="223"/>
      <c r="C13" s="223"/>
      <c r="D13" s="234" t="s">
        <v>201</v>
      </c>
      <c r="E13" s="234"/>
      <c r="F13" s="234"/>
      <c r="G13" s="234"/>
      <c r="H13" s="234"/>
      <c r="I13" s="234"/>
      <c r="J13" s="234"/>
      <c r="K13" s="234" t="s">
        <v>202</v>
      </c>
      <c r="L13" s="234"/>
      <c r="M13" s="234"/>
      <c r="N13" s="234"/>
      <c r="O13" s="234"/>
      <c r="P13" s="234"/>
      <c r="Q13" s="234"/>
      <c r="R13" s="249" t="s">
        <v>203</v>
      </c>
      <c r="S13" s="249"/>
      <c r="T13" s="249"/>
      <c r="U13" s="249"/>
      <c r="V13" s="249"/>
      <c r="W13" s="249"/>
      <c r="X13" s="249"/>
      <c r="Y13" s="249" t="s">
        <v>204</v>
      </c>
      <c r="Z13" s="249"/>
      <c r="AA13" s="249"/>
      <c r="AB13" s="249"/>
      <c r="AC13" s="249"/>
      <c r="AD13" s="249"/>
      <c r="AE13" s="249"/>
      <c r="AF13" s="249" t="s">
        <v>205</v>
      </c>
      <c r="AG13" s="249"/>
      <c r="AH13" s="249"/>
      <c r="AI13" s="249"/>
      <c r="AJ13" s="249"/>
      <c r="AK13" s="249"/>
      <c r="AL13" s="249"/>
    </row>
    <row r="14" spans="1:39" ht="63" x14ac:dyDescent="0.25">
      <c r="A14" s="223"/>
      <c r="B14" s="223"/>
      <c r="C14" s="223"/>
      <c r="D14" s="107" t="s">
        <v>156</v>
      </c>
      <c r="E14" s="234" t="s">
        <v>157</v>
      </c>
      <c r="F14" s="234"/>
      <c r="G14" s="234"/>
      <c r="H14" s="234"/>
      <c r="I14" s="234"/>
      <c r="J14" s="234"/>
      <c r="K14" s="107" t="s">
        <v>156</v>
      </c>
      <c r="L14" s="234" t="s">
        <v>157</v>
      </c>
      <c r="M14" s="234"/>
      <c r="N14" s="234"/>
      <c r="O14" s="234"/>
      <c r="P14" s="234"/>
      <c r="Q14" s="234"/>
      <c r="R14" s="107" t="s">
        <v>156</v>
      </c>
      <c r="S14" s="234" t="s">
        <v>157</v>
      </c>
      <c r="T14" s="234"/>
      <c r="U14" s="234"/>
      <c r="V14" s="234"/>
      <c r="W14" s="234"/>
      <c r="X14" s="234"/>
      <c r="Y14" s="107" t="s">
        <v>156</v>
      </c>
      <c r="Z14" s="234" t="s">
        <v>157</v>
      </c>
      <c r="AA14" s="234"/>
      <c r="AB14" s="234"/>
      <c r="AC14" s="234"/>
      <c r="AD14" s="234"/>
      <c r="AE14" s="234"/>
      <c r="AF14" s="107" t="s">
        <v>156</v>
      </c>
      <c r="AG14" s="234" t="s">
        <v>157</v>
      </c>
      <c r="AH14" s="234"/>
      <c r="AI14" s="234"/>
      <c r="AJ14" s="234"/>
      <c r="AK14" s="234"/>
      <c r="AL14" s="234"/>
    </row>
    <row r="15" spans="1:39" ht="63" x14ac:dyDescent="0.25">
      <c r="A15" s="224"/>
      <c r="B15" s="224"/>
      <c r="C15" s="224"/>
      <c r="D15" s="107" t="s">
        <v>159</v>
      </c>
      <c r="E15" s="107" t="s">
        <v>159</v>
      </c>
      <c r="F15" s="107" t="s">
        <v>160</v>
      </c>
      <c r="G15" s="107" t="s">
        <v>161</v>
      </c>
      <c r="H15" s="107" t="s">
        <v>162</v>
      </c>
      <c r="I15" s="107" t="s">
        <v>163</v>
      </c>
      <c r="J15" s="107" t="s">
        <v>164</v>
      </c>
      <c r="K15" s="107" t="s">
        <v>159</v>
      </c>
      <c r="L15" s="107" t="s">
        <v>159</v>
      </c>
      <c r="M15" s="107" t="s">
        <v>160</v>
      </c>
      <c r="N15" s="107" t="s">
        <v>161</v>
      </c>
      <c r="O15" s="107" t="s">
        <v>162</v>
      </c>
      <c r="P15" s="107" t="s">
        <v>163</v>
      </c>
      <c r="Q15" s="107" t="s">
        <v>164</v>
      </c>
      <c r="R15" s="107" t="s">
        <v>159</v>
      </c>
      <c r="S15" s="107" t="s">
        <v>159</v>
      </c>
      <c r="T15" s="107" t="s">
        <v>160</v>
      </c>
      <c r="U15" s="107" t="s">
        <v>161</v>
      </c>
      <c r="V15" s="107" t="s">
        <v>162</v>
      </c>
      <c r="W15" s="107" t="s">
        <v>163</v>
      </c>
      <c r="X15" s="107" t="s">
        <v>164</v>
      </c>
      <c r="Y15" s="107" t="s">
        <v>159</v>
      </c>
      <c r="Z15" s="107" t="s">
        <v>159</v>
      </c>
      <c r="AA15" s="107" t="s">
        <v>160</v>
      </c>
      <c r="AB15" s="107" t="s">
        <v>161</v>
      </c>
      <c r="AC15" s="107" t="s">
        <v>162</v>
      </c>
      <c r="AD15" s="107" t="s">
        <v>163</v>
      </c>
      <c r="AE15" s="107" t="s">
        <v>164</v>
      </c>
      <c r="AF15" s="107" t="s">
        <v>159</v>
      </c>
      <c r="AG15" s="107" t="s">
        <v>159</v>
      </c>
      <c r="AH15" s="107" t="s">
        <v>160</v>
      </c>
      <c r="AI15" s="107" t="s">
        <v>161</v>
      </c>
      <c r="AJ15" s="107" t="s">
        <v>162</v>
      </c>
      <c r="AK15" s="107" t="s">
        <v>163</v>
      </c>
      <c r="AL15" s="107" t="s">
        <v>164</v>
      </c>
    </row>
    <row r="16" spans="1:39" ht="16.5" x14ac:dyDescent="0.25">
      <c r="A16" s="107">
        <v>1</v>
      </c>
      <c r="B16" s="109">
        <v>2</v>
      </c>
      <c r="C16" s="109">
        <v>3</v>
      </c>
      <c r="D16" s="160" t="s">
        <v>206</v>
      </c>
      <c r="E16" s="160" t="s">
        <v>207</v>
      </c>
      <c r="F16" s="160" t="s">
        <v>208</v>
      </c>
      <c r="G16" s="160" t="s">
        <v>209</v>
      </c>
      <c r="H16" s="160" t="s">
        <v>210</v>
      </c>
      <c r="I16" s="160" t="s">
        <v>211</v>
      </c>
      <c r="J16" s="160" t="s">
        <v>212</v>
      </c>
      <c r="K16" s="160" t="s">
        <v>213</v>
      </c>
      <c r="L16" s="160" t="s">
        <v>214</v>
      </c>
      <c r="M16" s="160" t="s">
        <v>215</v>
      </c>
      <c r="N16" s="160" t="s">
        <v>216</v>
      </c>
      <c r="O16" s="160" t="s">
        <v>217</v>
      </c>
      <c r="P16" s="160" t="s">
        <v>218</v>
      </c>
      <c r="Q16" s="160" t="s">
        <v>219</v>
      </c>
      <c r="R16" s="149" t="s">
        <v>220</v>
      </c>
      <c r="S16" s="149" t="s">
        <v>221</v>
      </c>
      <c r="T16" s="149" t="s">
        <v>222</v>
      </c>
      <c r="U16" s="149" t="s">
        <v>223</v>
      </c>
      <c r="V16" s="149" t="s">
        <v>224</v>
      </c>
      <c r="W16" s="149" t="s">
        <v>225</v>
      </c>
      <c r="X16" s="149" t="s">
        <v>226</v>
      </c>
      <c r="Y16" s="149" t="s">
        <v>227</v>
      </c>
      <c r="Z16" s="149" t="s">
        <v>228</v>
      </c>
      <c r="AA16" s="149" t="s">
        <v>229</v>
      </c>
      <c r="AB16" s="149" t="s">
        <v>230</v>
      </c>
      <c r="AC16" s="149" t="s">
        <v>231</v>
      </c>
      <c r="AD16" s="149" t="s">
        <v>232</v>
      </c>
      <c r="AE16" s="149" t="s">
        <v>233</v>
      </c>
      <c r="AF16" s="149">
        <v>5</v>
      </c>
      <c r="AG16" s="149">
        <v>6</v>
      </c>
      <c r="AH16" s="149">
        <v>7</v>
      </c>
      <c r="AI16" s="149">
        <v>8</v>
      </c>
      <c r="AJ16" s="149">
        <v>9</v>
      </c>
      <c r="AK16" s="149">
        <v>10</v>
      </c>
      <c r="AL16" s="149">
        <v>11</v>
      </c>
    </row>
    <row r="17" spans="1:38" ht="15.75" x14ac:dyDescent="0.25">
      <c r="A17" s="107"/>
      <c r="B17" s="111" t="s">
        <v>46</v>
      </c>
      <c r="C17" s="111"/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  <c r="W17" s="140">
        <v>0</v>
      </c>
      <c r="X17" s="140">
        <v>0</v>
      </c>
      <c r="Y17" s="140">
        <v>0</v>
      </c>
      <c r="Z17" s="140">
        <v>16.841551000000003</v>
      </c>
      <c r="AA17" s="140">
        <v>0.4</v>
      </c>
      <c r="AB17" s="140">
        <v>0</v>
      </c>
      <c r="AC17" s="140">
        <v>2.1970000000000001</v>
      </c>
      <c r="AD17" s="140">
        <v>0</v>
      </c>
      <c r="AE17" s="140">
        <v>0</v>
      </c>
      <c r="AF17" s="140">
        <v>0</v>
      </c>
      <c r="AG17" s="82">
        <v>16.841551000000003</v>
      </c>
      <c r="AH17" s="140">
        <v>0.4</v>
      </c>
      <c r="AI17" s="140">
        <v>0</v>
      </c>
      <c r="AJ17" s="140">
        <v>2.1970000000000001</v>
      </c>
      <c r="AK17" s="140">
        <v>0</v>
      </c>
      <c r="AL17" s="140">
        <v>0</v>
      </c>
    </row>
    <row r="18" spans="1:38" ht="47.25" x14ac:dyDescent="0.25">
      <c r="A18" s="114" t="s">
        <v>48</v>
      </c>
      <c r="B18" s="115" t="s">
        <v>49</v>
      </c>
      <c r="C18" s="107" t="s">
        <v>335</v>
      </c>
      <c r="D18" s="140">
        <v>0</v>
      </c>
      <c r="E18" s="140">
        <v>0</v>
      </c>
      <c r="F18" s="140">
        <v>0</v>
      </c>
      <c r="G18" s="140">
        <v>0</v>
      </c>
      <c r="H18" s="140">
        <v>0</v>
      </c>
      <c r="I18" s="140">
        <v>0</v>
      </c>
      <c r="J18" s="140">
        <v>0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  <c r="P18" s="140">
        <v>0</v>
      </c>
      <c r="Q18" s="140">
        <v>0</v>
      </c>
      <c r="R18" s="140">
        <v>0</v>
      </c>
      <c r="S18" s="140">
        <v>0</v>
      </c>
      <c r="T18" s="140">
        <v>0</v>
      </c>
      <c r="U18" s="140">
        <v>0</v>
      </c>
      <c r="V18" s="140">
        <v>0</v>
      </c>
      <c r="W18" s="140">
        <v>0</v>
      </c>
      <c r="X18" s="140">
        <v>0</v>
      </c>
      <c r="Y18" s="140">
        <v>0</v>
      </c>
      <c r="Z18" s="140">
        <v>16.841551000000003</v>
      </c>
      <c r="AA18" s="140">
        <v>0.4</v>
      </c>
      <c r="AB18" s="140">
        <v>0</v>
      </c>
      <c r="AC18" s="140">
        <v>2.1970000000000001</v>
      </c>
      <c r="AD18" s="140">
        <v>0</v>
      </c>
      <c r="AE18" s="140">
        <v>0</v>
      </c>
      <c r="AF18" s="140">
        <v>0</v>
      </c>
      <c r="AG18" s="140">
        <v>16.841551000000003</v>
      </c>
      <c r="AH18" s="140">
        <v>0.4</v>
      </c>
      <c r="AI18" s="140">
        <v>0</v>
      </c>
      <c r="AJ18" s="140">
        <v>2.1970000000000001</v>
      </c>
      <c r="AK18" s="140">
        <v>0</v>
      </c>
      <c r="AL18" s="140">
        <v>0</v>
      </c>
    </row>
    <row r="19" spans="1:38" ht="47.25" x14ac:dyDescent="0.25">
      <c r="A19" s="80" t="s">
        <v>52</v>
      </c>
      <c r="B19" s="80" t="s">
        <v>53</v>
      </c>
      <c r="C19" s="117" t="s">
        <v>354</v>
      </c>
      <c r="D19" s="140">
        <v>0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16.841551000000003</v>
      </c>
      <c r="AA19" s="140">
        <v>0.4</v>
      </c>
      <c r="AB19" s="140">
        <v>0</v>
      </c>
      <c r="AC19" s="140">
        <v>2.1970000000000001</v>
      </c>
      <c r="AD19" s="140">
        <v>0</v>
      </c>
      <c r="AE19" s="140">
        <v>0</v>
      </c>
      <c r="AF19" s="140">
        <v>0</v>
      </c>
      <c r="AG19" s="140">
        <v>16.841551000000003</v>
      </c>
      <c r="AH19" s="140">
        <v>0.4</v>
      </c>
      <c r="AI19" s="140">
        <v>0</v>
      </c>
      <c r="AJ19" s="140">
        <v>2.1970000000000001</v>
      </c>
      <c r="AK19" s="140">
        <v>0</v>
      </c>
      <c r="AL19" s="140">
        <v>0</v>
      </c>
    </row>
    <row r="20" spans="1:38" ht="47.25" x14ac:dyDescent="0.25">
      <c r="A20" s="80" t="s">
        <v>54</v>
      </c>
      <c r="B20" s="80" t="s">
        <v>55</v>
      </c>
      <c r="C20" s="117" t="s">
        <v>354</v>
      </c>
      <c r="D20" s="140">
        <v>0</v>
      </c>
      <c r="E20" s="140">
        <v>0</v>
      </c>
      <c r="F20" s="140">
        <v>0</v>
      </c>
      <c r="G20" s="140">
        <v>0</v>
      </c>
      <c r="H20" s="140">
        <v>0</v>
      </c>
      <c r="I20" s="140">
        <v>0</v>
      </c>
      <c r="J20" s="140">
        <v>0</v>
      </c>
      <c r="K20" s="140">
        <v>0</v>
      </c>
      <c r="L20" s="140">
        <v>0</v>
      </c>
      <c r="M20" s="140">
        <v>0</v>
      </c>
      <c r="N20" s="140">
        <v>0</v>
      </c>
      <c r="O20" s="140">
        <v>0</v>
      </c>
      <c r="P20" s="140">
        <v>0</v>
      </c>
      <c r="Q20" s="140">
        <v>0</v>
      </c>
      <c r="R20" s="140">
        <v>0</v>
      </c>
      <c r="S20" s="140">
        <v>0</v>
      </c>
      <c r="T20" s="140">
        <v>0</v>
      </c>
      <c r="U20" s="140">
        <v>0</v>
      </c>
      <c r="V20" s="140">
        <v>0</v>
      </c>
      <c r="W20" s="140">
        <v>0</v>
      </c>
      <c r="X20" s="140">
        <v>0</v>
      </c>
      <c r="Y20" s="140">
        <v>0</v>
      </c>
      <c r="Z20" s="140">
        <v>16.841551000000003</v>
      </c>
      <c r="AA20" s="140">
        <v>0.4</v>
      </c>
      <c r="AB20" s="140">
        <v>0</v>
      </c>
      <c r="AC20" s="140">
        <v>2.1970000000000001</v>
      </c>
      <c r="AD20" s="140">
        <v>0</v>
      </c>
      <c r="AE20" s="140">
        <v>0</v>
      </c>
      <c r="AF20" s="140">
        <v>0</v>
      </c>
      <c r="AG20" s="140">
        <v>16.841551000000003</v>
      </c>
      <c r="AH20" s="140">
        <v>0.4</v>
      </c>
      <c r="AI20" s="140">
        <v>0</v>
      </c>
      <c r="AJ20" s="140">
        <v>2.1970000000000001</v>
      </c>
      <c r="AK20" s="140">
        <v>0</v>
      </c>
      <c r="AL20" s="140">
        <v>0</v>
      </c>
    </row>
    <row r="21" spans="1:38" ht="31.5" x14ac:dyDescent="0.25">
      <c r="A21" s="84" t="s">
        <v>57</v>
      </c>
      <c r="B21" s="85" t="s">
        <v>323</v>
      </c>
      <c r="C21" s="86" t="s">
        <v>324</v>
      </c>
      <c r="D21" s="139">
        <v>0</v>
      </c>
      <c r="E21" s="139">
        <v>0</v>
      </c>
      <c r="F21" s="139">
        <v>0</v>
      </c>
      <c r="G21" s="139">
        <v>0</v>
      </c>
      <c r="H21" s="139">
        <v>0</v>
      </c>
      <c r="I21" s="139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139">
        <v>0</v>
      </c>
      <c r="W21" s="139">
        <v>0</v>
      </c>
      <c r="X21" s="139">
        <v>0</v>
      </c>
      <c r="Y21" s="139">
        <v>0</v>
      </c>
      <c r="Z21" s="161">
        <v>16.841551000000003</v>
      </c>
      <c r="AA21" s="157">
        <v>0.4</v>
      </c>
      <c r="AB21" s="157">
        <v>0</v>
      </c>
      <c r="AC21" s="157">
        <v>2.1970000000000001</v>
      </c>
      <c r="AD21" s="157">
        <v>0</v>
      </c>
      <c r="AE21" s="157">
        <v>0</v>
      </c>
      <c r="AF21" s="162">
        <v>0</v>
      </c>
      <c r="AG21" s="163">
        <v>16.841551000000003</v>
      </c>
      <c r="AH21" s="162">
        <v>0.4</v>
      </c>
      <c r="AI21" s="162">
        <v>0</v>
      </c>
      <c r="AJ21" s="163">
        <v>2.1970000000000001</v>
      </c>
      <c r="AK21" s="162">
        <v>0</v>
      </c>
      <c r="AL21" s="162">
        <v>0</v>
      </c>
    </row>
    <row r="22" spans="1:38" x14ac:dyDescent="0.25">
      <c r="AL22" s="132" t="s">
        <v>393</v>
      </c>
    </row>
  </sheetData>
  <mergeCells count="17">
    <mergeCell ref="S14:X14"/>
    <mergeCell ref="Z14:AE14"/>
    <mergeCell ref="AG14:AL14"/>
    <mergeCell ref="A8:X8"/>
    <mergeCell ref="A9:X9"/>
    <mergeCell ref="A10:X10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36" orientation="landscape" r:id="rId1"/>
  <headerFooter scaleWithDoc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7"/>
  <sheetViews>
    <sheetView view="pageBreakPreview" zoomScale="60" zoomScaleNormal="100" workbookViewId="0">
      <selection activeCell="AD26" sqref="AD26"/>
    </sheetView>
  </sheetViews>
  <sheetFormatPr defaultRowHeight="15" x14ac:dyDescent="0.25"/>
  <cols>
    <col min="1" max="1" width="11" customWidth="1"/>
    <col min="2" max="2" width="44.28515625" customWidth="1"/>
    <col min="3" max="3" width="20.85546875" customWidth="1"/>
    <col min="4" max="4" width="11.85546875" customWidth="1"/>
    <col min="5" max="5" width="9.28515625" customWidth="1"/>
    <col min="6" max="6" width="8.140625" customWidth="1"/>
    <col min="7" max="7" width="7.28515625" customWidth="1"/>
    <col min="8" max="8" width="7.85546875" customWidth="1"/>
    <col min="9" max="9" width="6.5703125" customWidth="1"/>
    <col min="10" max="10" width="10.5703125" customWidth="1"/>
    <col min="11" max="11" width="11.140625" customWidth="1"/>
    <col min="12" max="12" width="14.42578125" customWidth="1"/>
    <col min="13" max="13" width="9.7109375" customWidth="1"/>
    <col min="14" max="14" width="8.85546875" customWidth="1"/>
    <col min="15" max="15" width="8.42578125" customWidth="1"/>
    <col min="16" max="16" width="7.140625" customWidth="1"/>
    <col min="17" max="17" width="9.42578125" customWidth="1"/>
    <col min="18" max="18" width="10.42578125" customWidth="1"/>
    <col min="20" max="20" width="8.7109375" customWidth="1"/>
    <col min="21" max="21" width="7.42578125" customWidth="1"/>
    <col min="22" max="22" width="10.140625" customWidth="1"/>
    <col min="23" max="23" width="7.7109375" customWidth="1"/>
    <col min="24" max="24" width="9.140625" customWidth="1"/>
    <col min="26" max="26" width="12.42578125" customWidth="1"/>
  </cols>
  <sheetData>
    <row r="1" spans="1:38" ht="20.25" x14ac:dyDescent="0.3">
      <c r="A1" s="1"/>
      <c r="B1" s="2"/>
      <c r="C1" s="2"/>
      <c r="D1" s="2"/>
      <c r="E1" s="2"/>
      <c r="F1" s="2"/>
      <c r="G1" s="1"/>
      <c r="H1" s="2"/>
      <c r="I1" s="2"/>
      <c r="J1" s="2"/>
      <c r="K1" s="2"/>
      <c r="L1" s="18"/>
      <c r="M1" s="18"/>
      <c r="N1" s="19"/>
      <c r="O1" s="19"/>
      <c r="P1" s="19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46" t="s">
        <v>60</v>
      </c>
      <c r="AF1" s="246"/>
      <c r="AG1" s="246"/>
      <c r="AH1" s="246"/>
      <c r="AI1" s="246"/>
      <c r="AJ1" s="246"/>
      <c r="AK1" s="246"/>
      <c r="AL1" s="246"/>
    </row>
    <row r="2" spans="1:38" ht="20.2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19"/>
      <c r="M2" s="19"/>
      <c r="N2" s="19"/>
      <c r="O2" s="19"/>
      <c r="P2" s="1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0" t="s">
        <v>61</v>
      </c>
      <c r="AF2" s="20"/>
      <c r="AG2" s="20"/>
      <c r="AH2" s="20"/>
      <c r="AI2" s="20"/>
      <c r="AJ2" s="19"/>
      <c r="AK2" s="19"/>
      <c r="AL2" s="19"/>
    </row>
    <row r="3" spans="1:38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20.25" x14ac:dyDescent="0.3">
      <c r="A4" s="238" t="s">
        <v>146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0.25" x14ac:dyDescent="0.3">
      <c r="A5" s="240" t="s">
        <v>234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20.25" x14ac:dyDescent="0.3">
      <c r="A6" s="238" t="s">
        <v>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5.75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5.75" x14ac:dyDescent="0.25">
      <c r="A8" s="242" t="s">
        <v>3</v>
      </c>
      <c r="B8" s="242" t="s">
        <v>4</v>
      </c>
      <c r="C8" s="242" t="s">
        <v>5</v>
      </c>
      <c r="D8" s="241" t="s">
        <v>200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</row>
    <row r="9" spans="1:38" ht="15.75" x14ac:dyDescent="0.25">
      <c r="A9" s="243"/>
      <c r="B9" s="243"/>
      <c r="C9" s="243"/>
      <c r="D9" s="241" t="s">
        <v>201</v>
      </c>
      <c r="E9" s="241"/>
      <c r="F9" s="241"/>
      <c r="G9" s="241"/>
      <c r="H9" s="241"/>
      <c r="I9" s="241"/>
      <c r="J9" s="241"/>
      <c r="K9" s="241" t="s">
        <v>202</v>
      </c>
      <c r="L9" s="241"/>
      <c r="M9" s="241"/>
      <c r="N9" s="241"/>
      <c r="O9" s="241"/>
      <c r="P9" s="241"/>
      <c r="Q9" s="241"/>
      <c r="R9" s="250" t="s">
        <v>203</v>
      </c>
      <c r="S9" s="250"/>
      <c r="T9" s="250"/>
      <c r="U9" s="250"/>
      <c r="V9" s="250"/>
      <c r="W9" s="250"/>
      <c r="X9" s="250"/>
      <c r="Y9" s="250" t="s">
        <v>204</v>
      </c>
      <c r="Z9" s="250"/>
      <c r="AA9" s="250"/>
      <c r="AB9" s="250"/>
      <c r="AC9" s="250"/>
      <c r="AD9" s="250"/>
      <c r="AE9" s="250"/>
      <c r="AF9" s="250" t="s">
        <v>205</v>
      </c>
      <c r="AG9" s="250"/>
      <c r="AH9" s="250"/>
      <c r="AI9" s="250"/>
      <c r="AJ9" s="250"/>
      <c r="AK9" s="250"/>
      <c r="AL9" s="250"/>
    </row>
    <row r="10" spans="1:38" ht="93" customHeight="1" x14ac:dyDescent="0.25">
      <c r="A10" s="243"/>
      <c r="B10" s="243"/>
      <c r="C10" s="243"/>
      <c r="D10" s="3" t="s">
        <v>156</v>
      </c>
      <c r="E10" s="241" t="s">
        <v>157</v>
      </c>
      <c r="F10" s="241"/>
      <c r="G10" s="241"/>
      <c r="H10" s="241"/>
      <c r="I10" s="241"/>
      <c r="J10" s="241"/>
      <c r="K10" s="3" t="s">
        <v>156</v>
      </c>
      <c r="L10" s="241" t="s">
        <v>157</v>
      </c>
      <c r="M10" s="241"/>
      <c r="N10" s="241"/>
      <c r="O10" s="241"/>
      <c r="P10" s="241"/>
      <c r="Q10" s="241"/>
      <c r="R10" s="3" t="s">
        <v>156</v>
      </c>
      <c r="S10" s="241" t="s">
        <v>157</v>
      </c>
      <c r="T10" s="241"/>
      <c r="U10" s="241"/>
      <c r="V10" s="241"/>
      <c r="W10" s="241"/>
      <c r="X10" s="241"/>
      <c r="Y10" s="3" t="s">
        <v>156</v>
      </c>
      <c r="Z10" s="241" t="s">
        <v>157</v>
      </c>
      <c r="AA10" s="241"/>
      <c r="AB10" s="241"/>
      <c r="AC10" s="241"/>
      <c r="AD10" s="241"/>
      <c r="AE10" s="241"/>
      <c r="AF10" s="3" t="s">
        <v>156</v>
      </c>
      <c r="AG10" s="241" t="s">
        <v>157</v>
      </c>
      <c r="AH10" s="241"/>
      <c r="AI10" s="241"/>
      <c r="AJ10" s="241"/>
      <c r="AK10" s="241"/>
      <c r="AL10" s="241"/>
    </row>
    <row r="11" spans="1:38" ht="63" x14ac:dyDescent="0.25">
      <c r="A11" s="244"/>
      <c r="B11" s="244"/>
      <c r="C11" s="244"/>
      <c r="D11" s="3" t="s">
        <v>159</v>
      </c>
      <c r="E11" s="3" t="s">
        <v>159</v>
      </c>
      <c r="F11" s="3" t="s">
        <v>160</v>
      </c>
      <c r="G11" s="3" t="s">
        <v>161</v>
      </c>
      <c r="H11" s="3" t="s">
        <v>162</v>
      </c>
      <c r="I11" s="3" t="s">
        <v>163</v>
      </c>
      <c r="J11" s="3" t="s">
        <v>164</v>
      </c>
      <c r="K11" s="3" t="s">
        <v>159</v>
      </c>
      <c r="L11" s="3" t="s">
        <v>159</v>
      </c>
      <c r="M11" s="3" t="s">
        <v>160</v>
      </c>
      <c r="N11" s="3" t="s">
        <v>161</v>
      </c>
      <c r="O11" s="3" t="s">
        <v>162</v>
      </c>
      <c r="P11" s="3" t="s">
        <v>163</v>
      </c>
      <c r="Q11" s="3" t="s">
        <v>164</v>
      </c>
      <c r="R11" s="3" t="s">
        <v>159</v>
      </c>
      <c r="S11" s="3" t="s">
        <v>159</v>
      </c>
      <c r="T11" s="3" t="s">
        <v>160</v>
      </c>
      <c r="U11" s="3" t="s">
        <v>161</v>
      </c>
      <c r="V11" s="3" t="s">
        <v>162</v>
      </c>
      <c r="W11" s="3" t="s">
        <v>163</v>
      </c>
      <c r="X11" s="3" t="s">
        <v>164</v>
      </c>
      <c r="Y11" s="3" t="s">
        <v>159</v>
      </c>
      <c r="Z11" s="3" t="s">
        <v>159</v>
      </c>
      <c r="AA11" s="3" t="s">
        <v>160</v>
      </c>
      <c r="AB11" s="3" t="s">
        <v>161</v>
      </c>
      <c r="AC11" s="3" t="s">
        <v>162</v>
      </c>
      <c r="AD11" s="3" t="s">
        <v>163</v>
      </c>
      <c r="AE11" s="3" t="s">
        <v>164</v>
      </c>
      <c r="AF11" s="3" t="s">
        <v>159</v>
      </c>
      <c r="AG11" s="3" t="s">
        <v>159</v>
      </c>
      <c r="AH11" s="3" t="s">
        <v>160</v>
      </c>
      <c r="AI11" s="3" t="s">
        <v>161</v>
      </c>
      <c r="AJ11" s="3" t="s">
        <v>162</v>
      </c>
      <c r="AK11" s="3" t="s">
        <v>163</v>
      </c>
      <c r="AL11" s="3" t="s">
        <v>164</v>
      </c>
    </row>
    <row r="12" spans="1:38" ht="16.5" x14ac:dyDescent="0.25">
      <c r="A12" s="3">
        <v>1</v>
      </c>
      <c r="B12" s="4">
        <v>2</v>
      </c>
      <c r="C12" s="4">
        <v>3</v>
      </c>
      <c r="D12" s="22" t="s">
        <v>206</v>
      </c>
      <c r="E12" s="22" t="s">
        <v>207</v>
      </c>
      <c r="F12" s="22" t="s">
        <v>208</v>
      </c>
      <c r="G12" s="22" t="s">
        <v>209</v>
      </c>
      <c r="H12" s="22" t="s">
        <v>210</v>
      </c>
      <c r="I12" s="22" t="s">
        <v>211</v>
      </c>
      <c r="J12" s="22" t="s">
        <v>212</v>
      </c>
      <c r="K12" s="22" t="s">
        <v>213</v>
      </c>
      <c r="L12" s="22" t="s">
        <v>214</v>
      </c>
      <c r="M12" s="22" t="s">
        <v>215</v>
      </c>
      <c r="N12" s="22" t="s">
        <v>216</v>
      </c>
      <c r="O12" s="22" t="s">
        <v>217</v>
      </c>
      <c r="P12" s="22" t="s">
        <v>218</v>
      </c>
      <c r="Q12" s="22" t="s">
        <v>219</v>
      </c>
      <c r="R12" s="21" t="s">
        <v>220</v>
      </c>
      <c r="S12" s="21" t="s">
        <v>221</v>
      </c>
      <c r="T12" s="21" t="s">
        <v>222</v>
      </c>
      <c r="U12" s="21" t="s">
        <v>223</v>
      </c>
      <c r="V12" s="21" t="s">
        <v>224</v>
      </c>
      <c r="W12" s="21" t="s">
        <v>225</v>
      </c>
      <c r="X12" s="21" t="s">
        <v>226</v>
      </c>
      <c r="Y12" s="21" t="s">
        <v>227</v>
      </c>
      <c r="Z12" s="21" t="s">
        <v>228</v>
      </c>
      <c r="AA12" s="21" t="s">
        <v>229</v>
      </c>
      <c r="AB12" s="21" t="s">
        <v>230</v>
      </c>
      <c r="AC12" s="21" t="s">
        <v>231</v>
      </c>
      <c r="AD12" s="21" t="s">
        <v>232</v>
      </c>
      <c r="AE12" s="21" t="s">
        <v>233</v>
      </c>
      <c r="AF12" s="21">
        <v>5</v>
      </c>
      <c r="AG12" s="21">
        <v>6</v>
      </c>
      <c r="AH12" s="21">
        <v>7</v>
      </c>
      <c r="AI12" s="21">
        <v>8</v>
      </c>
      <c r="AJ12" s="21">
        <v>9</v>
      </c>
      <c r="AK12" s="21">
        <v>10</v>
      </c>
      <c r="AL12" s="21">
        <v>11</v>
      </c>
    </row>
    <row r="13" spans="1:38" ht="15.75" x14ac:dyDescent="0.25">
      <c r="A13" s="3"/>
      <c r="B13" s="6" t="s">
        <v>46</v>
      </c>
      <c r="C13" s="6"/>
      <c r="D13" s="24">
        <f>D14</f>
        <v>0</v>
      </c>
      <c r="E13" s="24">
        <f t="shared" ref="E13:AL14" si="0">E14</f>
        <v>0</v>
      </c>
      <c r="F13" s="24">
        <f t="shared" si="0"/>
        <v>0</v>
      </c>
      <c r="G13" s="24">
        <f t="shared" si="0"/>
        <v>0</v>
      </c>
      <c r="H13" s="24">
        <f t="shared" si="0"/>
        <v>0</v>
      </c>
      <c r="I13" s="24">
        <f t="shared" si="0"/>
        <v>0</v>
      </c>
      <c r="J13" s="24">
        <f t="shared" si="0"/>
        <v>0</v>
      </c>
      <c r="K13" s="24">
        <f t="shared" si="0"/>
        <v>0</v>
      </c>
      <c r="L13" s="24">
        <f t="shared" si="0"/>
        <v>0</v>
      </c>
      <c r="M13" s="24">
        <f t="shared" si="0"/>
        <v>0</v>
      </c>
      <c r="N13" s="24">
        <f t="shared" si="0"/>
        <v>0</v>
      </c>
      <c r="O13" s="24">
        <f t="shared" si="0"/>
        <v>0</v>
      </c>
      <c r="P13" s="24">
        <f t="shared" si="0"/>
        <v>0</v>
      </c>
      <c r="Q13" s="24">
        <f t="shared" si="0"/>
        <v>0</v>
      </c>
      <c r="R13" s="24">
        <f t="shared" si="0"/>
        <v>0</v>
      </c>
      <c r="S13" s="24">
        <f t="shared" si="0"/>
        <v>0</v>
      </c>
      <c r="T13" s="24">
        <f t="shared" si="0"/>
        <v>0</v>
      </c>
      <c r="U13" s="24">
        <f t="shared" si="0"/>
        <v>0</v>
      </c>
      <c r="V13" s="24">
        <f t="shared" si="0"/>
        <v>0</v>
      </c>
      <c r="W13" s="24">
        <f t="shared" si="0"/>
        <v>0</v>
      </c>
      <c r="X13" s="24">
        <f t="shared" si="0"/>
        <v>0</v>
      </c>
      <c r="Y13" s="24">
        <f t="shared" si="0"/>
        <v>0</v>
      </c>
      <c r="Z13" s="24">
        <f t="shared" si="0"/>
        <v>2.9119999999999999</v>
      </c>
      <c r="AA13" s="24">
        <f t="shared" si="0"/>
        <v>0.16</v>
      </c>
      <c r="AB13" s="24">
        <f t="shared" si="0"/>
        <v>0</v>
      </c>
      <c r="AC13" s="24">
        <f t="shared" si="0"/>
        <v>0.5</v>
      </c>
      <c r="AD13" s="24">
        <f t="shared" si="0"/>
        <v>0</v>
      </c>
      <c r="AE13" s="24">
        <f t="shared" si="0"/>
        <v>0</v>
      </c>
      <c r="AF13" s="24">
        <f t="shared" si="0"/>
        <v>0</v>
      </c>
      <c r="AG13" s="24">
        <f t="shared" si="0"/>
        <v>2.9119999999999999</v>
      </c>
      <c r="AH13" s="24">
        <f t="shared" si="0"/>
        <v>0.16</v>
      </c>
      <c r="AI13" s="24">
        <f t="shared" si="0"/>
        <v>0</v>
      </c>
      <c r="AJ13" s="24">
        <f t="shared" si="0"/>
        <v>0.5</v>
      </c>
      <c r="AK13" s="24">
        <f t="shared" si="0"/>
        <v>0</v>
      </c>
      <c r="AL13" s="24">
        <f t="shared" si="0"/>
        <v>0</v>
      </c>
    </row>
    <row r="14" spans="1:38" ht="47.25" x14ac:dyDescent="0.25">
      <c r="A14" s="7" t="s">
        <v>48</v>
      </c>
      <c r="B14" s="8" t="s">
        <v>49</v>
      </c>
      <c r="C14" s="3" t="s">
        <v>47</v>
      </c>
      <c r="D14" s="24">
        <f>D15</f>
        <v>0</v>
      </c>
      <c r="E14" s="24">
        <f t="shared" si="0"/>
        <v>0</v>
      </c>
      <c r="F14" s="24">
        <f t="shared" si="0"/>
        <v>0</v>
      </c>
      <c r="G14" s="24">
        <f t="shared" si="0"/>
        <v>0</v>
      </c>
      <c r="H14" s="24">
        <f t="shared" si="0"/>
        <v>0</v>
      </c>
      <c r="I14" s="24">
        <f t="shared" si="0"/>
        <v>0</v>
      </c>
      <c r="J14" s="24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4">
        <f t="shared" si="0"/>
        <v>0</v>
      </c>
      <c r="P14" s="24">
        <f t="shared" si="0"/>
        <v>0</v>
      </c>
      <c r="Q14" s="24">
        <f t="shared" si="0"/>
        <v>0</v>
      </c>
      <c r="R14" s="24">
        <f t="shared" si="0"/>
        <v>0</v>
      </c>
      <c r="S14" s="24">
        <f t="shared" si="0"/>
        <v>0</v>
      </c>
      <c r="T14" s="24">
        <f t="shared" si="0"/>
        <v>0</v>
      </c>
      <c r="U14" s="24">
        <f t="shared" si="0"/>
        <v>0</v>
      </c>
      <c r="V14" s="24">
        <f t="shared" si="0"/>
        <v>0</v>
      </c>
      <c r="W14" s="24">
        <f t="shared" si="0"/>
        <v>0</v>
      </c>
      <c r="X14" s="24">
        <f t="shared" si="0"/>
        <v>0</v>
      </c>
      <c r="Y14" s="24">
        <f t="shared" si="0"/>
        <v>0</v>
      </c>
      <c r="Z14" s="24">
        <f t="shared" si="0"/>
        <v>2.9119999999999999</v>
      </c>
      <c r="AA14" s="24">
        <f t="shared" si="0"/>
        <v>0.16</v>
      </c>
      <c r="AB14" s="24">
        <f t="shared" si="0"/>
        <v>0</v>
      </c>
      <c r="AC14" s="24">
        <f t="shared" si="0"/>
        <v>0.5</v>
      </c>
      <c r="AD14" s="24">
        <f t="shared" si="0"/>
        <v>0</v>
      </c>
      <c r="AE14" s="24">
        <f t="shared" si="0"/>
        <v>0</v>
      </c>
      <c r="AF14" s="24">
        <f t="shared" si="0"/>
        <v>0</v>
      </c>
      <c r="AG14" s="24">
        <f t="shared" si="0"/>
        <v>2.9119999999999999</v>
      </c>
      <c r="AH14" s="24">
        <f t="shared" si="0"/>
        <v>0.16</v>
      </c>
      <c r="AI14" s="24">
        <f t="shared" si="0"/>
        <v>0</v>
      </c>
      <c r="AJ14" s="24">
        <f t="shared" si="0"/>
        <v>0.5</v>
      </c>
      <c r="AK14" s="24">
        <f t="shared" si="0"/>
        <v>0</v>
      </c>
      <c r="AL14" s="24">
        <f t="shared" si="0"/>
        <v>0</v>
      </c>
    </row>
    <row r="15" spans="1:38" ht="47.25" x14ac:dyDescent="0.25">
      <c r="A15" s="7" t="s">
        <v>52</v>
      </c>
      <c r="B15" s="8" t="s">
        <v>53</v>
      </c>
      <c r="C15" s="3" t="s">
        <v>47</v>
      </c>
      <c r="D15" s="24">
        <f>D16</f>
        <v>0</v>
      </c>
      <c r="E15" s="24">
        <f t="shared" ref="E15:AL15" si="1">E16</f>
        <v>0</v>
      </c>
      <c r="F15" s="24">
        <f t="shared" si="1"/>
        <v>0</v>
      </c>
      <c r="G15" s="24">
        <f t="shared" si="1"/>
        <v>0</v>
      </c>
      <c r="H15" s="24">
        <f t="shared" si="1"/>
        <v>0</v>
      </c>
      <c r="I15" s="24">
        <f t="shared" si="1"/>
        <v>0</v>
      </c>
      <c r="J15" s="24">
        <f t="shared" si="1"/>
        <v>0</v>
      </c>
      <c r="K15" s="24">
        <f t="shared" si="1"/>
        <v>0</v>
      </c>
      <c r="L15" s="24">
        <f t="shared" si="1"/>
        <v>0</v>
      </c>
      <c r="M15" s="24">
        <f t="shared" si="1"/>
        <v>0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4">
        <f t="shared" si="1"/>
        <v>0</v>
      </c>
      <c r="R15" s="24">
        <f t="shared" si="1"/>
        <v>0</v>
      </c>
      <c r="S15" s="24">
        <f t="shared" si="1"/>
        <v>0</v>
      </c>
      <c r="T15" s="24">
        <f t="shared" si="1"/>
        <v>0</v>
      </c>
      <c r="U15" s="24">
        <f t="shared" si="1"/>
        <v>0</v>
      </c>
      <c r="V15" s="24">
        <f t="shared" si="1"/>
        <v>0</v>
      </c>
      <c r="W15" s="24">
        <f t="shared" si="1"/>
        <v>0</v>
      </c>
      <c r="X15" s="24">
        <f t="shared" si="1"/>
        <v>0</v>
      </c>
      <c r="Y15" s="24">
        <f t="shared" si="1"/>
        <v>0</v>
      </c>
      <c r="Z15" s="24">
        <f t="shared" si="1"/>
        <v>2.9119999999999999</v>
      </c>
      <c r="AA15" s="24">
        <f t="shared" si="1"/>
        <v>0.16</v>
      </c>
      <c r="AB15" s="24">
        <f t="shared" si="1"/>
        <v>0</v>
      </c>
      <c r="AC15" s="24">
        <f t="shared" si="1"/>
        <v>0.5</v>
      </c>
      <c r="AD15" s="24">
        <f t="shared" si="1"/>
        <v>0</v>
      </c>
      <c r="AE15" s="24">
        <f t="shared" si="1"/>
        <v>0</v>
      </c>
      <c r="AF15" s="24">
        <f t="shared" si="1"/>
        <v>0</v>
      </c>
      <c r="AG15" s="24">
        <f t="shared" si="1"/>
        <v>2.9119999999999999</v>
      </c>
      <c r="AH15" s="24">
        <f t="shared" si="1"/>
        <v>0.16</v>
      </c>
      <c r="AI15" s="24">
        <f t="shared" si="1"/>
        <v>0</v>
      </c>
      <c r="AJ15" s="24">
        <f t="shared" si="1"/>
        <v>0.5</v>
      </c>
      <c r="AK15" s="24">
        <f t="shared" si="1"/>
        <v>0</v>
      </c>
      <c r="AL15" s="24">
        <f t="shared" si="1"/>
        <v>0</v>
      </c>
    </row>
    <row r="16" spans="1:38" ht="47.25" x14ac:dyDescent="0.25">
      <c r="A16" s="7" t="s">
        <v>54</v>
      </c>
      <c r="B16" s="8" t="s">
        <v>55</v>
      </c>
      <c r="C16" s="3" t="s">
        <v>47</v>
      </c>
      <c r="D16" s="24">
        <f t="shared" ref="D16:AL16" si="2">SUM(D17:D17)</f>
        <v>0</v>
      </c>
      <c r="E16" s="24">
        <f t="shared" si="2"/>
        <v>0</v>
      </c>
      <c r="F16" s="24">
        <f t="shared" si="2"/>
        <v>0</v>
      </c>
      <c r="G16" s="24">
        <f t="shared" si="2"/>
        <v>0</v>
      </c>
      <c r="H16" s="24">
        <f t="shared" si="2"/>
        <v>0</v>
      </c>
      <c r="I16" s="24">
        <f t="shared" si="2"/>
        <v>0</v>
      </c>
      <c r="J16" s="24">
        <f t="shared" si="2"/>
        <v>0</v>
      </c>
      <c r="K16" s="24">
        <f t="shared" si="2"/>
        <v>0</v>
      </c>
      <c r="L16" s="24">
        <f t="shared" si="2"/>
        <v>0</v>
      </c>
      <c r="M16" s="24">
        <f t="shared" si="2"/>
        <v>0</v>
      </c>
      <c r="N16" s="24">
        <f t="shared" si="2"/>
        <v>0</v>
      </c>
      <c r="O16" s="24">
        <f t="shared" si="2"/>
        <v>0</v>
      </c>
      <c r="P16" s="24">
        <f t="shared" si="2"/>
        <v>0</v>
      </c>
      <c r="Q16" s="24">
        <f t="shared" si="2"/>
        <v>0</v>
      </c>
      <c r="R16" s="24">
        <f t="shared" si="2"/>
        <v>0</v>
      </c>
      <c r="S16" s="24">
        <f t="shared" si="2"/>
        <v>0</v>
      </c>
      <c r="T16" s="24">
        <f t="shared" si="2"/>
        <v>0</v>
      </c>
      <c r="U16" s="24">
        <f t="shared" si="2"/>
        <v>0</v>
      </c>
      <c r="V16" s="24">
        <f t="shared" si="2"/>
        <v>0</v>
      </c>
      <c r="W16" s="24">
        <f t="shared" si="2"/>
        <v>0</v>
      </c>
      <c r="X16" s="24">
        <f t="shared" si="2"/>
        <v>0</v>
      </c>
      <c r="Y16" s="24">
        <f t="shared" si="2"/>
        <v>0</v>
      </c>
      <c r="Z16" s="24">
        <f t="shared" si="2"/>
        <v>2.9119999999999999</v>
      </c>
      <c r="AA16" s="24">
        <f t="shared" si="2"/>
        <v>0.16</v>
      </c>
      <c r="AB16" s="24">
        <f t="shared" si="2"/>
        <v>0</v>
      </c>
      <c r="AC16" s="24">
        <f t="shared" si="2"/>
        <v>0.5</v>
      </c>
      <c r="AD16" s="24">
        <f t="shared" si="2"/>
        <v>0</v>
      </c>
      <c r="AE16" s="24">
        <f t="shared" si="2"/>
        <v>0</v>
      </c>
      <c r="AF16" s="24">
        <f t="shared" si="2"/>
        <v>0</v>
      </c>
      <c r="AG16" s="24">
        <f t="shared" si="2"/>
        <v>2.9119999999999999</v>
      </c>
      <c r="AH16" s="24">
        <f t="shared" si="2"/>
        <v>0.16</v>
      </c>
      <c r="AI16" s="24">
        <f t="shared" si="2"/>
        <v>0</v>
      </c>
      <c r="AJ16" s="24">
        <f t="shared" si="2"/>
        <v>0.5</v>
      </c>
      <c r="AK16" s="24">
        <f t="shared" si="2"/>
        <v>0</v>
      </c>
      <c r="AL16" s="24">
        <f t="shared" si="2"/>
        <v>0</v>
      </c>
    </row>
    <row r="17" spans="1:38" ht="31.5" x14ac:dyDescent="0.25">
      <c r="A17" s="29" t="s">
        <v>56</v>
      </c>
      <c r="B17" s="30" t="s">
        <v>331</v>
      </c>
      <c r="C17" s="31" t="s">
        <v>332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28">
        <v>2.9119999999999999</v>
      </c>
      <c r="AA17" s="28">
        <v>0.16</v>
      </c>
      <c r="AB17" s="27">
        <v>0</v>
      </c>
      <c r="AC17" s="28">
        <v>0.5</v>
      </c>
      <c r="AD17" s="27">
        <v>0</v>
      </c>
      <c r="AE17" s="27">
        <v>0</v>
      </c>
      <c r="AF17" s="23">
        <f>D17+K17+R17+Y17</f>
        <v>0</v>
      </c>
      <c r="AG17" s="26">
        <f t="shared" ref="AG17:AL17" si="3">E17+L17+S17+Z17</f>
        <v>2.9119999999999999</v>
      </c>
      <c r="AH17" s="23">
        <f t="shared" si="3"/>
        <v>0.16</v>
      </c>
      <c r="AI17" s="23">
        <f t="shared" si="3"/>
        <v>0</v>
      </c>
      <c r="AJ17" s="26">
        <f t="shared" si="3"/>
        <v>0.5</v>
      </c>
      <c r="AK17" s="23">
        <f t="shared" si="3"/>
        <v>0</v>
      </c>
      <c r="AL17" s="23">
        <f t="shared" si="3"/>
        <v>0</v>
      </c>
    </row>
  </sheetData>
  <mergeCells count="18">
    <mergeCell ref="Z10:AE10"/>
    <mergeCell ref="AG10:AL10"/>
    <mergeCell ref="AE1:AL1"/>
    <mergeCell ref="A4:X4"/>
    <mergeCell ref="A5:X5"/>
    <mergeCell ref="A6:X6"/>
    <mergeCell ref="A8:A11"/>
    <mergeCell ref="B8:B11"/>
    <mergeCell ref="C8:C11"/>
    <mergeCell ref="D8:AL8"/>
    <mergeCell ref="D9:J9"/>
    <mergeCell ref="K9:Q9"/>
    <mergeCell ref="R9:X9"/>
    <mergeCell ref="Y9:AE9"/>
    <mergeCell ref="AF9:AL9"/>
    <mergeCell ref="E10:J10"/>
    <mergeCell ref="L10:Q10"/>
    <mergeCell ref="S10:X10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60" zoomScaleNormal="100" workbookViewId="0">
      <selection activeCell="F7" sqref="F7"/>
    </sheetView>
  </sheetViews>
  <sheetFormatPr defaultColWidth="8.85546875" defaultRowHeight="15" x14ac:dyDescent="0.25"/>
  <cols>
    <col min="1" max="1" width="14.28515625" style="106" customWidth="1"/>
    <col min="2" max="2" width="50" style="106" customWidth="1"/>
    <col min="3" max="3" width="20" style="106" customWidth="1"/>
    <col min="4" max="27" width="8.7109375" style="106" customWidth="1"/>
    <col min="28" max="28" width="10.5703125" style="106" customWidth="1"/>
    <col min="29" max="29" width="9.140625" style="106" customWidth="1"/>
    <col min="30" max="30" width="7.140625" style="106" customWidth="1"/>
    <col min="31" max="31" width="9.140625" style="106" customWidth="1"/>
    <col min="32" max="32" width="8.42578125" style="106" customWidth="1"/>
    <col min="33" max="33" width="8.5703125" style="106" customWidth="1"/>
    <col min="34" max="16384" width="8.85546875" style="106"/>
  </cols>
  <sheetData>
    <row r="1" spans="1:33" ht="27.75" x14ac:dyDescent="0.4">
      <c r="A1" s="103"/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83" t="s">
        <v>403</v>
      </c>
      <c r="W1" s="105"/>
      <c r="X1" s="105"/>
      <c r="Y1" s="105"/>
      <c r="Z1" s="176"/>
      <c r="AB1" s="176"/>
      <c r="AC1" s="176"/>
      <c r="AD1" s="176"/>
      <c r="AE1" s="176"/>
      <c r="AF1" s="176"/>
      <c r="AG1" s="176"/>
    </row>
    <row r="2" spans="1:33" ht="27.75" x14ac:dyDescent="0.4">
      <c r="A2" s="103"/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83" t="s">
        <v>388</v>
      </c>
      <c r="W2" s="105"/>
      <c r="X2" s="105"/>
      <c r="Y2" s="105"/>
      <c r="Z2" s="176"/>
      <c r="AB2" s="176"/>
      <c r="AC2" s="176"/>
      <c r="AD2" s="176"/>
      <c r="AE2" s="176"/>
      <c r="AF2" s="176"/>
      <c r="AG2" s="176"/>
    </row>
    <row r="3" spans="1:33" ht="27.75" x14ac:dyDescent="0.4">
      <c r="A3" s="103"/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83" t="s">
        <v>408</v>
      </c>
      <c r="W3" s="105"/>
      <c r="X3" s="105"/>
      <c r="Y3" s="105"/>
      <c r="Z3" s="176"/>
      <c r="AB3" s="176"/>
      <c r="AC3" s="176"/>
      <c r="AD3" s="176"/>
      <c r="AE3" s="176"/>
      <c r="AF3" s="176"/>
      <c r="AG3" s="176"/>
    </row>
    <row r="4" spans="1:33" ht="27.75" x14ac:dyDescent="0.3">
      <c r="A4" s="103"/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98"/>
      <c r="W4" s="105"/>
      <c r="X4" s="105"/>
      <c r="Y4" s="105"/>
      <c r="Z4" s="178"/>
      <c r="AB4" s="182"/>
      <c r="AC4" s="105"/>
      <c r="AD4" s="105"/>
      <c r="AE4" s="105"/>
      <c r="AF4" s="105"/>
      <c r="AG4" s="133"/>
    </row>
    <row r="5" spans="1:33" ht="27.75" x14ac:dyDescent="0.4">
      <c r="A5" s="103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83" t="s">
        <v>402</v>
      </c>
      <c r="W5" s="105"/>
      <c r="X5" s="105"/>
      <c r="Y5" s="105"/>
      <c r="Z5" s="176"/>
      <c r="AB5" s="176"/>
      <c r="AC5" s="176"/>
      <c r="AD5" s="176"/>
      <c r="AE5" s="176"/>
      <c r="AF5" s="176"/>
      <c r="AG5" s="176"/>
    </row>
    <row r="6" spans="1:33" ht="27.75" x14ac:dyDescent="0.4">
      <c r="A6" s="103"/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83" t="s">
        <v>388</v>
      </c>
      <c r="W6" s="105"/>
      <c r="X6" s="105"/>
      <c r="Y6" s="105"/>
      <c r="Z6" s="176"/>
      <c r="AB6" s="176"/>
      <c r="AC6" s="176"/>
      <c r="AD6" s="176"/>
      <c r="AE6" s="176"/>
      <c r="AF6" s="176"/>
      <c r="AG6" s="176"/>
    </row>
    <row r="7" spans="1:33" ht="27.75" x14ac:dyDescent="0.4">
      <c r="A7" s="103"/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83" t="s">
        <v>390</v>
      </c>
      <c r="W7" s="105"/>
      <c r="X7" s="105"/>
      <c r="Y7" s="105"/>
      <c r="Z7" s="176"/>
      <c r="AB7" s="176"/>
      <c r="AC7" s="176"/>
      <c r="AD7" s="176"/>
      <c r="AE7" s="176"/>
      <c r="AF7" s="176"/>
      <c r="AG7" s="176"/>
    </row>
    <row r="8" spans="1:33" ht="42.75" customHeight="1" x14ac:dyDescent="0.35">
      <c r="A8" s="251" t="s">
        <v>235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</row>
    <row r="9" spans="1:33" ht="27" x14ac:dyDescent="0.35">
      <c r="A9" s="252" t="s">
        <v>236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</row>
    <row r="10" spans="1:33" ht="27" x14ac:dyDescent="0.35">
      <c r="A10" s="251" t="s">
        <v>2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</row>
    <row r="11" spans="1:33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</row>
    <row r="12" spans="1:33" ht="15.75" customHeight="1" x14ac:dyDescent="0.25">
      <c r="A12" s="222" t="s">
        <v>3</v>
      </c>
      <c r="B12" s="222" t="s">
        <v>4</v>
      </c>
      <c r="C12" s="222" t="s">
        <v>5</v>
      </c>
      <c r="D12" s="148"/>
      <c r="E12" s="148"/>
      <c r="F12" s="148"/>
      <c r="G12" s="148"/>
      <c r="H12" s="148"/>
      <c r="I12" s="148"/>
      <c r="J12" s="225" t="s">
        <v>237</v>
      </c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7"/>
    </row>
    <row r="13" spans="1:33" ht="15.75" x14ac:dyDescent="0.25">
      <c r="A13" s="223"/>
      <c r="B13" s="223"/>
      <c r="C13" s="223"/>
      <c r="D13" s="225" t="s">
        <v>67</v>
      </c>
      <c r="E13" s="226"/>
      <c r="F13" s="226"/>
      <c r="G13" s="226"/>
      <c r="H13" s="226"/>
      <c r="I13" s="227"/>
      <c r="J13" s="225" t="s">
        <v>68</v>
      </c>
      <c r="K13" s="226"/>
      <c r="L13" s="226"/>
      <c r="M13" s="226"/>
      <c r="N13" s="226"/>
      <c r="O13" s="227"/>
      <c r="P13" s="225" t="s">
        <v>69</v>
      </c>
      <c r="Q13" s="226"/>
      <c r="R13" s="226"/>
      <c r="S13" s="226"/>
      <c r="T13" s="226"/>
      <c r="U13" s="227"/>
      <c r="V13" s="225" t="s">
        <v>70</v>
      </c>
      <c r="W13" s="226"/>
      <c r="X13" s="226"/>
      <c r="Y13" s="226"/>
      <c r="Z13" s="226"/>
      <c r="AA13" s="227"/>
      <c r="AB13" s="225" t="s">
        <v>71</v>
      </c>
      <c r="AC13" s="226"/>
      <c r="AD13" s="226"/>
      <c r="AE13" s="226"/>
      <c r="AF13" s="226"/>
      <c r="AG13" s="227"/>
    </row>
    <row r="14" spans="1:33" ht="15.75" customHeight="1" x14ac:dyDescent="0.25">
      <c r="A14" s="223"/>
      <c r="B14" s="223"/>
      <c r="C14" s="223"/>
      <c r="D14" s="225" t="s">
        <v>155</v>
      </c>
      <c r="E14" s="226"/>
      <c r="F14" s="226"/>
      <c r="G14" s="226"/>
      <c r="H14" s="226"/>
      <c r="I14" s="227"/>
      <c r="J14" s="225" t="s">
        <v>155</v>
      </c>
      <c r="K14" s="226"/>
      <c r="L14" s="226"/>
      <c r="M14" s="226"/>
      <c r="N14" s="226"/>
      <c r="O14" s="227"/>
      <c r="P14" s="225" t="s">
        <v>155</v>
      </c>
      <c r="Q14" s="226"/>
      <c r="R14" s="226"/>
      <c r="S14" s="226"/>
      <c r="T14" s="226"/>
      <c r="U14" s="227"/>
      <c r="V14" s="225" t="s">
        <v>155</v>
      </c>
      <c r="W14" s="226"/>
      <c r="X14" s="226"/>
      <c r="Y14" s="226"/>
      <c r="Z14" s="226"/>
      <c r="AA14" s="227"/>
      <c r="AB14" s="225" t="s">
        <v>155</v>
      </c>
      <c r="AC14" s="226"/>
      <c r="AD14" s="226"/>
      <c r="AE14" s="226"/>
      <c r="AF14" s="226"/>
      <c r="AG14" s="227"/>
    </row>
    <row r="15" spans="1:33" ht="31.5" x14ac:dyDescent="0.25">
      <c r="A15" s="224"/>
      <c r="B15" s="224"/>
      <c r="C15" s="224"/>
      <c r="D15" s="108" t="s">
        <v>238</v>
      </c>
      <c r="E15" s="108" t="s">
        <v>160</v>
      </c>
      <c r="F15" s="108" t="s">
        <v>161</v>
      </c>
      <c r="G15" s="108" t="s">
        <v>239</v>
      </c>
      <c r="H15" s="107" t="s">
        <v>163</v>
      </c>
      <c r="I15" s="107" t="s">
        <v>164</v>
      </c>
      <c r="J15" s="108" t="s">
        <v>238</v>
      </c>
      <c r="K15" s="108" t="s">
        <v>160</v>
      </c>
      <c r="L15" s="108" t="s">
        <v>161</v>
      </c>
      <c r="M15" s="108" t="s">
        <v>239</v>
      </c>
      <c r="N15" s="107" t="s">
        <v>163</v>
      </c>
      <c r="O15" s="107" t="s">
        <v>164</v>
      </c>
      <c r="P15" s="108" t="s">
        <v>238</v>
      </c>
      <c r="Q15" s="108" t="s">
        <v>160</v>
      </c>
      <c r="R15" s="108" t="s">
        <v>161</v>
      </c>
      <c r="S15" s="108" t="s">
        <v>239</v>
      </c>
      <c r="T15" s="107" t="s">
        <v>163</v>
      </c>
      <c r="U15" s="107" t="s">
        <v>164</v>
      </c>
      <c r="V15" s="108" t="s">
        <v>238</v>
      </c>
      <c r="W15" s="108" t="s">
        <v>160</v>
      </c>
      <c r="X15" s="108" t="s">
        <v>161</v>
      </c>
      <c r="Y15" s="108" t="s">
        <v>239</v>
      </c>
      <c r="Z15" s="107" t="s">
        <v>163</v>
      </c>
      <c r="AA15" s="107" t="s">
        <v>164</v>
      </c>
      <c r="AB15" s="108" t="s">
        <v>238</v>
      </c>
      <c r="AC15" s="108" t="s">
        <v>160</v>
      </c>
      <c r="AD15" s="108" t="s">
        <v>161</v>
      </c>
      <c r="AE15" s="108" t="s">
        <v>239</v>
      </c>
      <c r="AF15" s="107" t="s">
        <v>163</v>
      </c>
      <c r="AG15" s="107" t="s">
        <v>164</v>
      </c>
    </row>
    <row r="16" spans="1:33" ht="15.75" x14ac:dyDescent="0.25">
      <c r="A16" s="107">
        <v>1</v>
      </c>
      <c r="B16" s="109">
        <v>2</v>
      </c>
      <c r="C16" s="109">
        <v>3</v>
      </c>
      <c r="D16" s="136" t="s">
        <v>240</v>
      </c>
      <c r="E16" s="136" t="s">
        <v>241</v>
      </c>
      <c r="F16" s="136" t="s">
        <v>242</v>
      </c>
      <c r="G16" s="136" t="s">
        <v>243</v>
      </c>
      <c r="H16" s="136" t="s">
        <v>244</v>
      </c>
      <c r="I16" s="136" t="s">
        <v>245</v>
      </c>
      <c r="J16" s="136" t="s">
        <v>246</v>
      </c>
      <c r="K16" s="136" t="s">
        <v>247</v>
      </c>
      <c r="L16" s="136" t="s">
        <v>248</v>
      </c>
      <c r="M16" s="136" t="s">
        <v>249</v>
      </c>
      <c r="N16" s="136" t="s">
        <v>250</v>
      </c>
      <c r="O16" s="136" t="s">
        <v>251</v>
      </c>
      <c r="P16" s="136" t="s">
        <v>252</v>
      </c>
      <c r="Q16" s="136" t="s">
        <v>253</v>
      </c>
      <c r="R16" s="136" t="s">
        <v>254</v>
      </c>
      <c r="S16" s="136" t="s">
        <v>255</v>
      </c>
      <c r="T16" s="136" t="s">
        <v>256</v>
      </c>
      <c r="U16" s="136" t="s">
        <v>257</v>
      </c>
      <c r="V16" s="136" t="s">
        <v>258</v>
      </c>
      <c r="W16" s="136" t="s">
        <v>259</v>
      </c>
      <c r="X16" s="136" t="s">
        <v>260</v>
      </c>
      <c r="Y16" s="136" t="s">
        <v>261</v>
      </c>
      <c r="Z16" s="136" t="s">
        <v>262</v>
      </c>
      <c r="AA16" s="136" t="s">
        <v>263</v>
      </c>
      <c r="AB16" s="136" t="s">
        <v>374</v>
      </c>
      <c r="AC16" s="136" t="s">
        <v>375</v>
      </c>
      <c r="AD16" s="136" t="s">
        <v>376</v>
      </c>
      <c r="AE16" s="136" t="s">
        <v>377</v>
      </c>
      <c r="AF16" s="136" t="s">
        <v>378</v>
      </c>
      <c r="AG16" s="136" t="s">
        <v>379</v>
      </c>
    </row>
    <row r="17" spans="1:33" ht="15.75" x14ac:dyDescent="0.25">
      <c r="A17" s="107"/>
      <c r="B17" s="111" t="s">
        <v>46</v>
      </c>
      <c r="C17" s="111"/>
      <c r="D17" s="140" t="s">
        <v>354</v>
      </c>
      <c r="E17" s="140">
        <v>0</v>
      </c>
      <c r="F17" s="140">
        <v>0</v>
      </c>
      <c r="G17" s="140">
        <v>2.585</v>
      </c>
      <c r="H17" s="140">
        <v>0</v>
      </c>
      <c r="I17" s="140">
        <v>0</v>
      </c>
      <c r="J17" s="140" t="s">
        <v>335</v>
      </c>
      <c r="K17" s="140">
        <v>0</v>
      </c>
      <c r="L17" s="140">
        <v>0</v>
      </c>
      <c r="M17" s="140">
        <v>0</v>
      </c>
      <c r="N17" s="140">
        <v>0</v>
      </c>
      <c r="O17" s="140">
        <v>1</v>
      </c>
      <c r="P17" s="140" t="s">
        <v>354</v>
      </c>
      <c r="Q17" s="140">
        <v>0.4</v>
      </c>
      <c r="R17" s="140">
        <v>0</v>
      </c>
      <c r="S17" s="140">
        <v>2.1970000000000001</v>
      </c>
      <c r="T17" s="140">
        <v>0</v>
      </c>
      <c r="U17" s="140">
        <v>0</v>
      </c>
      <c r="V17" s="140" t="s">
        <v>354</v>
      </c>
      <c r="W17" s="140">
        <v>0.4</v>
      </c>
      <c r="X17" s="140">
        <v>0</v>
      </c>
      <c r="Y17" s="140">
        <v>2.1970000000000001</v>
      </c>
      <c r="Z17" s="140">
        <v>0</v>
      </c>
      <c r="AA17" s="140">
        <v>0</v>
      </c>
      <c r="AB17" s="140" t="s">
        <v>354</v>
      </c>
      <c r="AC17" s="140">
        <v>1.1599999999999999</v>
      </c>
      <c r="AD17" s="140">
        <v>0</v>
      </c>
      <c r="AE17" s="140">
        <v>4.4020000000000001</v>
      </c>
      <c r="AF17" s="140">
        <v>0</v>
      </c>
      <c r="AG17" s="140">
        <v>0</v>
      </c>
    </row>
    <row r="18" spans="1:33" ht="31.5" x14ac:dyDescent="0.25">
      <c r="A18" s="114" t="s">
        <v>48</v>
      </c>
      <c r="B18" s="115" t="s">
        <v>49</v>
      </c>
      <c r="C18" s="107" t="s">
        <v>335</v>
      </c>
      <c r="D18" s="140" t="s">
        <v>354</v>
      </c>
      <c r="E18" s="140">
        <v>0</v>
      </c>
      <c r="F18" s="140">
        <v>0</v>
      </c>
      <c r="G18" s="140">
        <v>2.585</v>
      </c>
      <c r="H18" s="140">
        <v>0</v>
      </c>
      <c r="I18" s="140">
        <v>0</v>
      </c>
      <c r="J18" s="140" t="s">
        <v>335</v>
      </c>
      <c r="K18" s="140">
        <v>0</v>
      </c>
      <c r="L18" s="140">
        <v>0</v>
      </c>
      <c r="M18" s="140">
        <v>0</v>
      </c>
      <c r="N18" s="140">
        <v>0</v>
      </c>
      <c r="O18" s="140">
        <v>1</v>
      </c>
      <c r="P18" s="140" t="s">
        <v>354</v>
      </c>
      <c r="Q18" s="140">
        <v>0.4</v>
      </c>
      <c r="R18" s="140">
        <v>0</v>
      </c>
      <c r="S18" s="140">
        <v>2.1970000000000001</v>
      </c>
      <c r="T18" s="140">
        <v>0</v>
      </c>
      <c r="U18" s="140">
        <v>0</v>
      </c>
      <c r="V18" s="140" t="s">
        <v>354</v>
      </c>
      <c r="W18" s="140">
        <v>0.4</v>
      </c>
      <c r="X18" s="140">
        <v>0</v>
      </c>
      <c r="Y18" s="140">
        <v>2.1970000000000001</v>
      </c>
      <c r="Z18" s="140">
        <v>0</v>
      </c>
      <c r="AA18" s="140">
        <v>0</v>
      </c>
      <c r="AB18" s="140" t="s">
        <v>354</v>
      </c>
      <c r="AC18" s="140">
        <v>1.1599999999999999</v>
      </c>
      <c r="AD18" s="140">
        <v>0</v>
      </c>
      <c r="AE18" s="140">
        <v>4.4020000000000001</v>
      </c>
      <c r="AF18" s="140">
        <v>0</v>
      </c>
      <c r="AG18" s="140">
        <v>0</v>
      </c>
    </row>
    <row r="19" spans="1:33" ht="63" x14ac:dyDescent="0.25">
      <c r="A19" s="80" t="s">
        <v>50</v>
      </c>
      <c r="B19" s="80" t="s">
        <v>347</v>
      </c>
      <c r="C19" s="117" t="s">
        <v>354</v>
      </c>
      <c r="D19" s="140" t="s">
        <v>354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 t="s">
        <v>335</v>
      </c>
      <c r="K19" s="164">
        <v>0</v>
      </c>
      <c r="L19" s="164">
        <v>0</v>
      </c>
      <c r="M19" s="164">
        <v>0</v>
      </c>
      <c r="N19" s="164">
        <v>0</v>
      </c>
      <c r="O19" s="164">
        <v>1</v>
      </c>
      <c r="P19" s="164" t="s">
        <v>335</v>
      </c>
      <c r="Q19" s="164">
        <v>0</v>
      </c>
      <c r="R19" s="164">
        <v>0</v>
      </c>
      <c r="S19" s="164">
        <v>0</v>
      </c>
      <c r="T19" s="164">
        <v>0</v>
      </c>
      <c r="U19" s="164">
        <v>0</v>
      </c>
      <c r="V19" s="164" t="s">
        <v>335</v>
      </c>
      <c r="W19" s="164">
        <v>0</v>
      </c>
      <c r="X19" s="164">
        <v>0</v>
      </c>
      <c r="Y19" s="164">
        <v>0</v>
      </c>
      <c r="Z19" s="164">
        <v>0</v>
      </c>
      <c r="AA19" s="164">
        <v>0</v>
      </c>
      <c r="AB19" s="164" t="s">
        <v>335</v>
      </c>
      <c r="AC19" s="164">
        <v>0</v>
      </c>
      <c r="AD19" s="164">
        <v>0</v>
      </c>
      <c r="AE19" s="164">
        <v>0</v>
      </c>
      <c r="AF19" s="164">
        <v>0</v>
      </c>
      <c r="AG19" s="164">
        <v>0</v>
      </c>
    </row>
    <row r="20" spans="1:33" ht="63" x14ac:dyDescent="0.25">
      <c r="A20" s="80" t="s">
        <v>348</v>
      </c>
      <c r="B20" s="80" t="s">
        <v>349</v>
      </c>
      <c r="C20" s="117" t="s">
        <v>354</v>
      </c>
      <c r="D20" s="140" t="s">
        <v>354</v>
      </c>
      <c r="E20" s="140">
        <v>0</v>
      </c>
      <c r="F20" s="140">
        <v>0</v>
      </c>
      <c r="G20" s="140">
        <v>0</v>
      </c>
      <c r="H20" s="140">
        <v>0</v>
      </c>
      <c r="I20" s="140">
        <v>0</v>
      </c>
      <c r="J20" s="140" t="s">
        <v>335</v>
      </c>
      <c r="K20" s="164">
        <v>0</v>
      </c>
      <c r="L20" s="164">
        <v>0</v>
      </c>
      <c r="M20" s="164">
        <v>0</v>
      </c>
      <c r="N20" s="164">
        <v>0</v>
      </c>
      <c r="O20" s="164">
        <v>1</v>
      </c>
      <c r="P20" s="140" t="s">
        <v>335</v>
      </c>
      <c r="Q20" s="164">
        <v>0</v>
      </c>
      <c r="R20" s="164">
        <v>0</v>
      </c>
      <c r="S20" s="164">
        <v>0</v>
      </c>
      <c r="T20" s="164">
        <v>0</v>
      </c>
      <c r="U20" s="164">
        <v>0</v>
      </c>
      <c r="V20" s="140" t="s">
        <v>335</v>
      </c>
      <c r="W20" s="164">
        <v>0</v>
      </c>
      <c r="X20" s="164">
        <v>0</v>
      </c>
      <c r="Y20" s="164">
        <v>0</v>
      </c>
      <c r="Z20" s="164">
        <v>0</v>
      </c>
      <c r="AA20" s="164">
        <v>0</v>
      </c>
      <c r="AB20" s="140" t="s">
        <v>335</v>
      </c>
      <c r="AC20" s="164">
        <v>0</v>
      </c>
      <c r="AD20" s="164">
        <v>0</v>
      </c>
      <c r="AE20" s="164">
        <v>0</v>
      </c>
      <c r="AF20" s="164">
        <v>0</v>
      </c>
      <c r="AG20" s="164">
        <v>0</v>
      </c>
    </row>
    <row r="21" spans="1:33" ht="47.25" x14ac:dyDescent="0.25">
      <c r="A21" s="84" t="s">
        <v>350</v>
      </c>
      <c r="B21" s="85" t="s">
        <v>351</v>
      </c>
      <c r="C21" s="86" t="s">
        <v>352</v>
      </c>
      <c r="D21" s="165" t="s">
        <v>354</v>
      </c>
      <c r="E21" s="166">
        <v>0</v>
      </c>
      <c r="F21" s="166">
        <v>0</v>
      </c>
      <c r="G21" s="166">
        <v>0</v>
      </c>
      <c r="H21" s="166">
        <v>0</v>
      </c>
      <c r="I21" s="166">
        <v>0</v>
      </c>
      <c r="J21" s="165" t="s">
        <v>264</v>
      </c>
      <c r="K21" s="166">
        <v>0</v>
      </c>
      <c r="L21" s="166">
        <v>0</v>
      </c>
      <c r="M21" s="166">
        <v>0</v>
      </c>
      <c r="N21" s="166">
        <v>0</v>
      </c>
      <c r="O21" s="164">
        <v>1</v>
      </c>
      <c r="P21" s="140" t="s">
        <v>335</v>
      </c>
      <c r="Q21" s="166">
        <v>0</v>
      </c>
      <c r="R21" s="166">
        <v>0</v>
      </c>
      <c r="S21" s="166">
        <v>0</v>
      </c>
      <c r="T21" s="166">
        <v>0</v>
      </c>
      <c r="U21" s="166">
        <v>0</v>
      </c>
      <c r="V21" s="140" t="s">
        <v>335</v>
      </c>
      <c r="W21" s="166">
        <v>0</v>
      </c>
      <c r="X21" s="166">
        <v>0</v>
      </c>
      <c r="Y21" s="166">
        <v>0</v>
      </c>
      <c r="Z21" s="166">
        <v>0</v>
      </c>
      <c r="AA21" s="166">
        <v>0</v>
      </c>
      <c r="AB21" s="140" t="s">
        <v>335</v>
      </c>
      <c r="AC21" s="166">
        <v>0</v>
      </c>
      <c r="AD21" s="166">
        <v>0</v>
      </c>
      <c r="AE21" s="166">
        <v>0</v>
      </c>
      <c r="AF21" s="166">
        <v>0</v>
      </c>
      <c r="AG21" s="166">
        <v>0</v>
      </c>
    </row>
    <row r="22" spans="1:33" ht="47.25" x14ac:dyDescent="0.25">
      <c r="A22" s="114" t="s">
        <v>52</v>
      </c>
      <c r="B22" s="115" t="s">
        <v>53</v>
      </c>
      <c r="C22" s="115" t="s">
        <v>335</v>
      </c>
      <c r="D22" s="140" t="s">
        <v>354</v>
      </c>
      <c r="E22" s="140">
        <v>0</v>
      </c>
      <c r="F22" s="140">
        <v>0</v>
      </c>
      <c r="G22" s="140">
        <v>2.585</v>
      </c>
      <c r="H22" s="140">
        <v>0</v>
      </c>
      <c r="I22" s="140">
        <v>0</v>
      </c>
      <c r="J22" s="140" t="s">
        <v>335</v>
      </c>
      <c r="K22" s="140">
        <v>0</v>
      </c>
      <c r="L22" s="140">
        <v>0</v>
      </c>
      <c r="M22" s="140">
        <v>0</v>
      </c>
      <c r="N22" s="140">
        <v>0</v>
      </c>
      <c r="O22" s="140">
        <v>0</v>
      </c>
      <c r="P22" s="140" t="s">
        <v>335</v>
      </c>
      <c r="Q22" s="140">
        <v>0.4</v>
      </c>
      <c r="R22" s="140">
        <v>0</v>
      </c>
      <c r="S22" s="140">
        <v>2.1970000000000001</v>
      </c>
      <c r="T22" s="140">
        <v>0</v>
      </c>
      <c r="U22" s="140">
        <v>0</v>
      </c>
      <c r="V22" s="140" t="s">
        <v>335</v>
      </c>
      <c r="W22" s="140">
        <v>0.4</v>
      </c>
      <c r="X22" s="140">
        <v>0</v>
      </c>
      <c r="Y22" s="140">
        <v>2.1970000000000001</v>
      </c>
      <c r="Z22" s="140">
        <v>0</v>
      </c>
      <c r="AA22" s="140">
        <v>0</v>
      </c>
      <c r="AB22" s="140" t="s">
        <v>335</v>
      </c>
      <c r="AC22" s="140">
        <v>1.1599999999999999</v>
      </c>
      <c r="AD22" s="140">
        <v>0</v>
      </c>
      <c r="AE22" s="140">
        <v>4.4020000000000001</v>
      </c>
      <c r="AF22" s="140">
        <v>0</v>
      </c>
      <c r="AG22" s="140">
        <v>0</v>
      </c>
    </row>
    <row r="23" spans="1:33" ht="31.5" x14ac:dyDescent="0.25">
      <c r="A23" s="114" t="s">
        <v>54</v>
      </c>
      <c r="B23" s="115" t="s">
        <v>55</v>
      </c>
      <c r="C23" s="115" t="s">
        <v>335</v>
      </c>
      <c r="D23" s="140" t="s">
        <v>354</v>
      </c>
      <c r="E23" s="140">
        <v>0</v>
      </c>
      <c r="F23" s="140">
        <v>0</v>
      </c>
      <c r="G23" s="140">
        <v>2.585</v>
      </c>
      <c r="H23" s="140">
        <v>0</v>
      </c>
      <c r="I23" s="140">
        <v>0</v>
      </c>
      <c r="J23" s="140" t="s">
        <v>335</v>
      </c>
      <c r="K23" s="140">
        <v>0</v>
      </c>
      <c r="L23" s="140">
        <v>0</v>
      </c>
      <c r="M23" s="140">
        <v>0</v>
      </c>
      <c r="N23" s="140">
        <v>0</v>
      </c>
      <c r="O23" s="140">
        <v>0</v>
      </c>
      <c r="P23" s="140" t="s">
        <v>335</v>
      </c>
      <c r="Q23" s="140">
        <v>0.4</v>
      </c>
      <c r="R23" s="140">
        <v>0</v>
      </c>
      <c r="S23" s="140">
        <v>2.1970000000000001</v>
      </c>
      <c r="T23" s="140">
        <v>0</v>
      </c>
      <c r="U23" s="140">
        <v>0</v>
      </c>
      <c r="V23" s="140" t="s">
        <v>335</v>
      </c>
      <c r="W23" s="140">
        <v>0.4</v>
      </c>
      <c r="X23" s="140">
        <v>0</v>
      </c>
      <c r="Y23" s="140">
        <v>2.1970000000000001</v>
      </c>
      <c r="Z23" s="140">
        <v>0</v>
      </c>
      <c r="AA23" s="140">
        <v>0</v>
      </c>
      <c r="AB23" s="140" t="s">
        <v>335</v>
      </c>
      <c r="AC23" s="140">
        <v>1.1599999999999999</v>
      </c>
      <c r="AD23" s="140">
        <v>0</v>
      </c>
      <c r="AE23" s="140">
        <v>4.4020000000000001</v>
      </c>
      <c r="AF23" s="140">
        <v>0</v>
      </c>
      <c r="AG23" s="140">
        <v>0</v>
      </c>
    </row>
    <row r="24" spans="1:33" ht="31.5" x14ac:dyDescent="0.25">
      <c r="A24" s="141" t="s">
        <v>56</v>
      </c>
      <c r="B24" s="142" t="s">
        <v>323</v>
      </c>
      <c r="C24" s="143" t="s">
        <v>324</v>
      </c>
      <c r="D24" s="165" t="s">
        <v>264</v>
      </c>
      <c r="E24" s="167">
        <v>0</v>
      </c>
      <c r="F24" s="167">
        <v>0</v>
      </c>
      <c r="G24" s="168">
        <v>2.585</v>
      </c>
      <c r="H24" s="167">
        <v>0</v>
      </c>
      <c r="I24" s="167">
        <v>0</v>
      </c>
      <c r="J24" s="167" t="s">
        <v>335</v>
      </c>
      <c r="K24" s="167">
        <v>0</v>
      </c>
      <c r="L24" s="167">
        <v>0</v>
      </c>
      <c r="M24" s="167">
        <v>0</v>
      </c>
      <c r="N24" s="167">
        <v>0</v>
      </c>
      <c r="O24" s="167">
        <v>0</v>
      </c>
      <c r="P24" s="169" t="s">
        <v>264</v>
      </c>
      <c r="Q24" s="170">
        <v>0.4</v>
      </c>
      <c r="R24" s="128">
        <v>0</v>
      </c>
      <c r="S24" s="170">
        <v>2.1970000000000001</v>
      </c>
      <c r="T24" s="128">
        <v>0</v>
      </c>
      <c r="U24" s="128">
        <v>0</v>
      </c>
      <c r="V24" s="168" t="s">
        <v>264</v>
      </c>
      <c r="W24" s="168">
        <v>0.4</v>
      </c>
      <c r="X24" s="168">
        <v>0</v>
      </c>
      <c r="Y24" s="168">
        <v>2.1970000000000001</v>
      </c>
      <c r="Z24" s="168">
        <v>0</v>
      </c>
      <c r="AA24" s="168">
        <v>0</v>
      </c>
      <c r="AB24" s="171" t="s">
        <v>47</v>
      </c>
      <c r="AC24" s="139">
        <v>0</v>
      </c>
      <c r="AD24" s="139">
        <v>0</v>
      </c>
      <c r="AE24" s="167">
        <v>0</v>
      </c>
      <c r="AF24" s="139">
        <v>0</v>
      </c>
      <c r="AG24" s="139">
        <v>0</v>
      </c>
    </row>
    <row r="25" spans="1:33" ht="31.5" x14ac:dyDescent="0.25">
      <c r="A25" s="141" t="s">
        <v>57</v>
      </c>
      <c r="B25" s="142" t="s">
        <v>325</v>
      </c>
      <c r="C25" s="143" t="s">
        <v>326</v>
      </c>
      <c r="D25" s="143" t="s">
        <v>335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  <c r="J25" s="167" t="s">
        <v>335</v>
      </c>
      <c r="K25" s="167">
        <v>0</v>
      </c>
      <c r="L25" s="167">
        <v>0</v>
      </c>
      <c r="M25" s="167">
        <v>0</v>
      </c>
      <c r="N25" s="167">
        <v>0</v>
      </c>
      <c r="O25" s="167">
        <v>0</v>
      </c>
      <c r="P25" s="167" t="s">
        <v>335</v>
      </c>
      <c r="Q25" s="167">
        <v>0</v>
      </c>
      <c r="R25" s="167">
        <v>0</v>
      </c>
      <c r="S25" s="167">
        <v>0</v>
      </c>
      <c r="T25" s="167">
        <v>0</v>
      </c>
      <c r="U25" s="167">
        <v>0</v>
      </c>
      <c r="V25" s="90" t="s">
        <v>47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72" t="s">
        <v>264</v>
      </c>
      <c r="AC25" s="140">
        <v>0.16</v>
      </c>
      <c r="AD25" s="140">
        <v>0</v>
      </c>
      <c r="AE25" s="168">
        <v>3.1619999999999999</v>
      </c>
      <c r="AF25" s="140">
        <v>0</v>
      </c>
      <c r="AG25" s="140">
        <v>0</v>
      </c>
    </row>
    <row r="26" spans="1:33" ht="31.5" x14ac:dyDescent="0.25">
      <c r="A26" s="141" t="s">
        <v>58</v>
      </c>
      <c r="B26" s="142" t="s">
        <v>327</v>
      </c>
      <c r="C26" s="143" t="s">
        <v>328</v>
      </c>
      <c r="D26" s="143" t="s">
        <v>335</v>
      </c>
      <c r="E26" s="167">
        <v>0</v>
      </c>
      <c r="F26" s="167">
        <v>0</v>
      </c>
      <c r="G26" s="167">
        <v>0</v>
      </c>
      <c r="H26" s="167">
        <v>0</v>
      </c>
      <c r="I26" s="167">
        <v>0</v>
      </c>
      <c r="J26" s="167" t="s">
        <v>335</v>
      </c>
      <c r="K26" s="167">
        <v>0</v>
      </c>
      <c r="L26" s="167">
        <v>0</v>
      </c>
      <c r="M26" s="167">
        <v>0</v>
      </c>
      <c r="N26" s="167">
        <v>0</v>
      </c>
      <c r="O26" s="167">
        <v>0</v>
      </c>
      <c r="P26" s="167" t="s">
        <v>335</v>
      </c>
      <c r="Q26" s="167">
        <v>0</v>
      </c>
      <c r="R26" s="167">
        <v>0</v>
      </c>
      <c r="S26" s="167">
        <v>0</v>
      </c>
      <c r="T26" s="167">
        <v>0</v>
      </c>
      <c r="U26" s="167">
        <v>0</v>
      </c>
      <c r="V26" s="167" t="s">
        <v>47</v>
      </c>
      <c r="W26" s="167">
        <v>0</v>
      </c>
      <c r="X26" s="167">
        <v>0</v>
      </c>
      <c r="Y26" s="167">
        <v>0</v>
      </c>
      <c r="Z26" s="167">
        <v>0</v>
      </c>
      <c r="AA26" s="167">
        <v>0</v>
      </c>
      <c r="AB26" s="172" t="s">
        <v>264</v>
      </c>
      <c r="AC26" s="140">
        <v>1</v>
      </c>
      <c r="AD26" s="140">
        <v>0</v>
      </c>
      <c r="AE26" s="168">
        <v>1.24</v>
      </c>
      <c r="AF26" s="140">
        <v>0</v>
      </c>
      <c r="AG26" s="140">
        <v>0</v>
      </c>
    </row>
    <row r="27" spans="1:33" ht="31.5" x14ac:dyDescent="0.25">
      <c r="A27" s="141" t="s">
        <v>59</v>
      </c>
      <c r="B27" s="142" t="s">
        <v>329</v>
      </c>
      <c r="C27" s="143" t="s">
        <v>330</v>
      </c>
      <c r="D27" s="143" t="s">
        <v>335</v>
      </c>
      <c r="E27" s="167">
        <v>0</v>
      </c>
      <c r="F27" s="167">
        <v>0</v>
      </c>
      <c r="G27" s="167">
        <v>0</v>
      </c>
      <c r="H27" s="167">
        <v>0</v>
      </c>
      <c r="I27" s="167">
        <v>0</v>
      </c>
      <c r="J27" s="167" t="s">
        <v>335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 t="s">
        <v>335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 t="s">
        <v>47</v>
      </c>
      <c r="W27" s="167">
        <v>0</v>
      </c>
      <c r="X27" s="167">
        <v>0</v>
      </c>
      <c r="Y27" s="167">
        <v>0</v>
      </c>
      <c r="Z27" s="167">
        <v>0</v>
      </c>
      <c r="AA27" s="167">
        <v>0</v>
      </c>
      <c r="AB27" s="90" t="s">
        <v>47</v>
      </c>
      <c r="AC27" s="128">
        <v>0</v>
      </c>
      <c r="AD27" s="128">
        <v>0</v>
      </c>
      <c r="AE27" s="128">
        <v>0</v>
      </c>
      <c r="AF27" s="128">
        <v>0</v>
      </c>
      <c r="AG27" s="128">
        <v>0</v>
      </c>
    </row>
    <row r="28" spans="1:33" x14ac:dyDescent="0.25">
      <c r="AG28" s="132" t="s">
        <v>393</v>
      </c>
    </row>
  </sheetData>
  <mergeCells count="17">
    <mergeCell ref="P14:U14"/>
    <mergeCell ref="J12:AG12"/>
    <mergeCell ref="V14:AA14"/>
    <mergeCell ref="AB14:AG14"/>
    <mergeCell ref="A8:AG8"/>
    <mergeCell ref="A9:AG9"/>
    <mergeCell ref="A10:AG10"/>
    <mergeCell ref="A12:A15"/>
    <mergeCell ref="B12:B15"/>
    <mergeCell ref="C12:C15"/>
    <mergeCell ref="J13:O13"/>
    <mergeCell ref="P13:U13"/>
    <mergeCell ref="V13:AA13"/>
    <mergeCell ref="AB13:AG13"/>
    <mergeCell ref="J14:O14"/>
    <mergeCell ref="D13:I13"/>
    <mergeCell ref="D14:I14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41" orientation="landscape" r:id="rId1"/>
  <headerFooter scaleWithDoc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Z28"/>
  <sheetViews>
    <sheetView view="pageBreakPreview" zoomScale="60" zoomScaleNormal="100" workbookViewId="0">
      <selection activeCell="A8" sqref="A8:AZ10"/>
    </sheetView>
  </sheetViews>
  <sheetFormatPr defaultColWidth="8.85546875" defaultRowHeight="15" x14ac:dyDescent="0.25"/>
  <cols>
    <col min="1" max="1" width="14.28515625" style="106" customWidth="1"/>
    <col min="2" max="2" width="40.7109375" style="106" customWidth="1"/>
    <col min="3" max="3" width="18.5703125" style="106" customWidth="1"/>
    <col min="4" max="4" width="11.5703125" style="106" customWidth="1"/>
    <col min="5" max="5" width="8.7109375" style="106" customWidth="1"/>
    <col min="6" max="6" width="10.85546875" style="106" bestFit="1" customWidth="1"/>
    <col min="7" max="7" width="7" style="106" customWidth="1"/>
    <col min="8" max="8" width="7.42578125" style="106" customWidth="1"/>
    <col min="9" max="9" width="8" style="106" customWidth="1"/>
    <col min="10" max="46" width="10.7109375" style="106" customWidth="1"/>
    <col min="47" max="47" width="8.28515625" style="106" customWidth="1"/>
    <col min="48" max="48" width="10.85546875" style="106" bestFit="1" customWidth="1"/>
    <col min="49" max="49" width="8.7109375" style="106" customWidth="1"/>
    <col min="50" max="50" width="7.28515625" style="106" customWidth="1"/>
    <col min="51" max="51" width="8.28515625" style="106" customWidth="1"/>
    <col min="52" max="52" width="9.5703125" style="106" customWidth="1"/>
    <col min="53" max="16384" width="8.85546875" style="106"/>
  </cols>
  <sheetData>
    <row r="1" spans="1:52" ht="35.25" x14ac:dyDescent="0.5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86" t="s">
        <v>404</v>
      </c>
      <c r="AN1" s="104"/>
      <c r="AO1" s="104"/>
      <c r="AP1" s="104"/>
      <c r="AQ1" s="104"/>
      <c r="AR1" s="104"/>
      <c r="AS1" s="176"/>
      <c r="AT1" s="65"/>
      <c r="AV1" s="147"/>
      <c r="AW1" s="147"/>
      <c r="AX1" s="147"/>
      <c r="AY1" s="173"/>
      <c r="AZ1" s="133"/>
    </row>
    <row r="2" spans="1:52" ht="35.25" x14ac:dyDescent="0.5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86" t="s">
        <v>388</v>
      </c>
      <c r="AN2" s="104"/>
      <c r="AO2" s="104"/>
      <c r="AP2" s="104"/>
      <c r="AQ2" s="104"/>
      <c r="AR2" s="104"/>
      <c r="AS2" s="176"/>
      <c r="AT2" s="65"/>
      <c r="AV2" s="147"/>
      <c r="AW2" s="147"/>
      <c r="AX2" s="147"/>
      <c r="AY2" s="173"/>
      <c r="AZ2" s="133"/>
    </row>
    <row r="3" spans="1:52" ht="35.25" x14ac:dyDescent="0.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86" t="s">
        <v>408</v>
      </c>
      <c r="AN3" s="104"/>
      <c r="AO3" s="104"/>
      <c r="AP3" s="104"/>
      <c r="AQ3" s="104"/>
      <c r="AR3" s="104"/>
      <c r="AS3" s="176"/>
      <c r="AT3" s="65"/>
      <c r="AV3" s="147"/>
      <c r="AW3" s="147"/>
      <c r="AX3" s="147"/>
      <c r="AY3" s="173"/>
      <c r="AZ3" s="133"/>
    </row>
    <row r="4" spans="1:52" ht="35.25" x14ac:dyDescent="0.5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85"/>
      <c r="AN4" s="104"/>
      <c r="AO4" s="104"/>
      <c r="AP4" s="104"/>
      <c r="AQ4" s="104"/>
      <c r="AR4" s="104"/>
      <c r="AS4" s="178"/>
      <c r="AT4" s="68"/>
      <c r="AV4" s="147"/>
      <c r="AW4" s="147"/>
      <c r="AX4" s="147"/>
      <c r="AY4" s="173"/>
      <c r="AZ4" s="133"/>
    </row>
    <row r="5" spans="1:52" ht="35.25" x14ac:dyDescent="0.5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86" t="s">
        <v>405</v>
      </c>
      <c r="AN5" s="104"/>
      <c r="AO5" s="104"/>
      <c r="AP5" s="104"/>
      <c r="AQ5" s="104"/>
      <c r="AR5" s="104"/>
      <c r="AS5" s="176"/>
      <c r="AT5" s="65"/>
      <c r="AV5" s="147"/>
      <c r="AW5" s="147"/>
      <c r="AX5" s="147"/>
      <c r="AY5" s="173"/>
      <c r="AZ5" s="133"/>
    </row>
    <row r="6" spans="1:52" ht="35.25" x14ac:dyDescent="0.5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86" t="s">
        <v>388</v>
      </c>
      <c r="AN6" s="104"/>
      <c r="AO6" s="104"/>
      <c r="AP6" s="104"/>
      <c r="AQ6" s="104"/>
      <c r="AR6" s="104"/>
      <c r="AS6" s="176"/>
      <c r="AT6" s="65"/>
      <c r="AV6" s="147"/>
      <c r="AW6" s="147"/>
      <c r="AX6" s="147"/>
      <c r="AY6" s="173"/>
      <c r="AZ6" s="133"/>
    </row>
    <row r="7" spans="1:52" ht="35.25" x14ac:dyDescent="0.5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86" t="s">
        <v>390</v>
      </c>
      <c r="AN7" s="104"/>
      <c r="AO7" s="104"/>
      <c r="AP7" s="104"/>
      <c r="AQ7" s="104"/>
      <c r="AR7" s="104"/>
      <c r="AS7" s="176"/>
      <c r="AT7" s="65"/>
      <c r="AV7" s="147"/>
      <c r="AW7" s="147"/>
      <c r="AX7" s="147"/>
      <c r="AY7" s="173"/>
      <c r="AZ7" s="133"/>
    </row>
    <row r="8" spans="1:52" ht="34.5" x14ac:dyDescent="0.45">
      <c r="A8" s="220" t="s">
        <v>265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</row>
    <row r="9" spans="1:52" ht="36" customHeight="1" x14ac:dyDescent="0.45">
      <c r="A9" s="221" t="s">
        <v>266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</row>
    <row r="10" spans="1:52" ht="34.5" x14ac:dyDescent="0.45">
      <c r="A10" s="220" t="s">
        <v>2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</row>
    <row r="11" spans="1:52" ht="15.75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</row>
    <row r="12" spans="1:52" ht="15.75" customHeight="1" x14ac:dyDescent="0.25">
      <c r="A12" s="222" t="s">
        <v>3</v>
      </c>
      <c r="B12" s="222" t="s">
        <v>4</v>
      </c>
      <c r="C12" s="222" t="s">
        <v>5</v>
      </c>
      <c r="D12" s="231" t="s">
        <v>267</v>
      </c>
      <c r="E12" s="232"/>
      <c r="F12" s="232"/>
      <c r="G12" s="232"/>
      <c r="H12" s="232"/>
      <c r="I12" s="232"/>
      <c r="J12" s="233"/>
      <c r="K12" s="225" t="s">
        <v>268</v>
      </c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6"/>
      <c r="AY12" s="226"/>
      <c r="AZ12" s="227"/>
    </row>
    <row r="13" spans="1:52" ht="15.75" x14ac:dyDescent="0.25">
      <c r="A13" s="223"/>
      <c r="B13" s="223"/>
      <c r="C13" s="223"/>
      <c r="D13" s="253"/>
      <c r="E13" s="254"/>
      <c r="F13" s="254"/>
      <c r="G13" s="254"/>
      <c r="H13" s="254"/>
      <c r="I13" s="254"/>
      <c r="J13" s="255"/>
      <c r="K13" s="256">
        <v>2020</v>
      </c>
      <c r="L13" s="257"/>
      <c r="M13" s="257"/>
      <c r="N13" s="257"/>
      <c r="O13" s="257"/>
      <c r="P13" s="257"/>
      <c r="Q13" s="258"/>
      <c r="R13" s="256">
        <v>2021</v>
      </c>
      <c r="S13" s="257"/>
      <c r="T13" s="257"/>
      <c r="U13" s="257"/>
      <c r="V13" s="257"/>
      <c r="W13" s="257"/>
      <c r="X13" s="258"/>
      <c r="Y13" s="256">
        <v>2022</v>
      </c>
      <c r="Z13" s="257"/>
      <c r="AA13" s="257"/>
      <c r="AB13" s="257"/>
      <c r="AC13" s="257"/>
      <c r="AD13" s="257"/>
      <c r="AE13" s="258"/>
      <c r="AF13" s="256">
        <v>2023</v>
      </c>
      <c r="AG13" s="257"/>
      <c r="AH13" s="257"/>
      <c r="AI13" s="257"/>
      <c r="AJ13" s="257"/>
      <c r="AK13" s="257"/>
      <c r="AL13" s="258"/>
      <c r="AM13" s="256">
        <v>2024</v>
      </c>
      <c r="AN13" s="257"/>
      <c r="AO13" s="257"/>
      <c r="AP13" s="257"/>
      <c r="AQ13" s="257"/>
      <c r="AR13" s="257"/>
      <c r="AS13" s="258"/>
      <c r="AT13" s="256" t="s">
        <v>154</v>
      </c>
      <c r="AU13" s="257"/>
      <c r="AV13" s="257"/>
      <c r="AW13" s="257"/>
      <c r="AX13" s="257"/>
      <c r="AY13" s="257"/>
      <c r="AZ13" s="258"/>
    </row>
    <row r="14" spans="1:52" ht="15.75" customHeight="1" x14ac:dyDescent="0.25">
      <c r="A14" s="223"/>
      <c r="B14" s="223"/>
      <c r="C14" s="223"/>
      <c r="D14" s="225" t="s">
        <v>12</v>
      </c>
      <c r="E14" s="226"/>
      <c r="F14" s="226"/>
      <c r="G14" s="226"/>
      <c r="H14" s="226"/>
      <c r="I14" s="226"/>
      <c r="J14" s="227"/>
      <c r="K14" s="225" t="s">
        <v>269</v>
      </c>
      <c r="L14" s="226"/>
      <c r="M14" s="226"/>
      <c r="N14" s="226"/>
      <c r="O14" s="226"/>
      <c r="P14" s="226"/>
      <c r="Q14" s="227"/>
      <c r="R14" s="225" t="s">
        <v>269</v>
      </c>
      <c r="S14" s="226"/>
      <c r="T14" s="226"/>
      <c r="U14" s="226"/>
      <c r="V14" s="226"/>
      <c r="W14" s="226"/>
      <c r="X14" s="227"/>
      <c r="Y14" s="225" t="s">
        <v>269</v>
      </c>
      <c r="Z14" s="226"/>
      <c r="AA14" s="226"/>
      <c r="AB14" s="226"/>
      <c r="AC14" s="226"/>
      <c r="AD14" s="226"/>
      <c r="AE14" s="227"/>
      <c r="AF14" s="225" t="s">
        <v>269</v>
      </c>
      <c r="AG14" s="226"/>
      <c r="AH14" s="226"/>
      <c r="AI14" s="226"/>
      <c r="AJ14" s="226"/>
      <c r="AK14" s="226"/>
      <c r="AL14" s="227"/>
      <c r="AM14" s="225" t="s">
        <v>269</v>
      </c>
      <c r="AN14" s="226"/>
      <c r="AO14" s="226"/>
      <c r="AP14" s="226"/>
      <c r="AQ14" s="226"/>
      <c r="AR14" s="226"/>
      <c r="AS14" s="227"/>
      <c r="AT14" s="225" t="s">
        <v>12</v>
      </c>
      <c r="AU14" s="226"/>
      <c r="AV14" s="226"/>
      <c r="AW14" s="226"/>
      <c r="AX14" s="226"/>
      <c r="AY14" s="226"/>
      <c r="AZ14" s="227"/>
    </row>
    <row r="15" spans="1:52" ht="47.25" x14ac:dyDescent="0.25">
      <c r="A15" s="224"/>
      <c r="B15" s="224"/>
      <c r="C15" s="224"/>
      <c r="D15" s="108" t="s">
        <v>160</v>
      </c>
      <c r="E15" s="108" t="s">
        <v>161</v>
      </c>
      <c r="F15" s="108" t="s">
        <v>270</v>
      </c>
      <c r="G15" s="108" t="s">
        <v>271</v>
      </c>
      <c r="H15" s="108" t="s">
        <v>272</v>
      </c>
      <c r="I15" s="107" t="s">
        <v>163</v>
      </c>
      <c r="J15" s="107" t="s">
        <v>164</v>
      </c>
      <c r="K15" s="108" t="s">
        <v>160</v>
      </c>
      <c r="L15" s="108" t="s">
        <v>161</v>
      </c>
      <c r="M15" s="108" t="s">
        <v>270</v>
      </c>
      <c r="N15" s="108" t="s">
        <v>271</v>
      </c>
      <c r="O15" s="108" t="s">
        <v>272</v>
      </c>
      <c r="P15" s="108" t="s">
        <v>163</v>
      </c>
      <c r="Q15" s="108" t="s">
        <v>164</v>
      </c>
      <c r="R15" s="108" t="s">
        <v>160</v>
      </c>
      <c r="S15" s="108" t="s">
        <v>161</v>
      </c>
      <c r="T15" s="108" t="s">
        <v>270</v>
      </c>
      <c r="U15" s="108" t="s">
        <v>271</v>
      </c>
      <c r="V15" s="108" t="s">
        <v>272</v>
      </c>
      <c r="W15" s="108" t="s">
        <v>163</v>
      </c>
      <c r="X15" s="108" t="s">
        <v>164</v>
      </c>
      <c r="Y15" s="108" t="s">
        <v>160</v>
      </c>
      <c r="Z15" s="108" t="s">
        <v>161</v>
      </c>
      <c r="AA15" s="108" t="s">
        <v>270</v>
      </c>
      <c r="AB15" s="108" t="s">
        <v>271</v>
      </c>
      <c r="AC15" s="108" t="s">
        <v>272</v>
      </c>
      <c r="AD15" s="108" t="s">
        <v>163</v>
      </c>
      <c r="AE15" s="108" t="s">
        <v>164</v>
      </c>
      <c r="AF15" s="108" t="s">
        <v>160</v>
      </c>
      <c r="AG15" s="108" t="s">
        <v>161</v>
      </c>
      <c r="AH15" s="108" t="s">
        <v>270</v>
      </c>
      <c r="AI15" s="108" t="s">
        <v>271</v>
      </c>
      <c r="AJ15" s="108" t="s">
        <v>272</v>
      </c>
      <c r="AK15" s="108" t="s">
        <v>163</v>
      </c>
      <c r="AL15" s="108" t="s">
        <v>164</v>
      </c>
      <c r="AM15" s="108" t="s">
        <v>160</v>
      </c>
      <c r="AN15" s="108" t="s">
        <v>161</v>
      </c>
      <c r="AO15" s="108" t="s">
        <v>270</v>
      </c>
      <c r="AP15" s="108" t="s">
        <v>271</v>
      </c>
      <c r="AQ15" s="108" t="s">
        <v>272</v>
      </c>
      <c r="AR15" s="108" t="s">
        <v>163</v>
      </c>
      <c r="AS15" s="108" t="s">
        <v>164</v>
      </c>
      <c r="AT15" s="108" t="s">
        <v>160</v>
      </c>
      <c r="AU15" s="108" t="s">
        <v>161</v>
      </c>
      <c r="AV15" s="108" t="s">
        <v>270</v>
      </c>
      <c r="AW15" s="108" t="s">
        <v>271</v>
      </c>
      <c r="AX15" s="108" t="s">
        <v>272</v>
      </c>
      <c r="AY15" s="108" t="s">
        <v>163</v>
      </c>
      <c r="AZ15" s="108" t="s">
        <v>164</v>
      </c>
    </row>
    <row r="16" spans="1:52" ht="15.75" x14ac:dyDescent="0.25">
      <c r="A16" s="107">
        <v>1</v>
      </c>
      <c r="B16" s="109">
        <v>2</v>
      </c>
      <c r="C16" s="109">
        <v>3</v>
      </c>
      <c r="D16" s="160" t="s">
        <v>206</v>
      </c>
      <c r="E16" s="160" t="s">
        <v>207</v>
      </c>
      <c r="F16" s="160" t="s">
        <v>208</v>
      </c>
      <c r="G16" s="160" t="s">
        <v>209</v>
      </c>
      <c r="H16" s="160" t="s">
        <v>210</v>
      </c>
      <c r="I16" s="160" t="s">
        <v>211</v>
      </c>
      <c r="J16" s="160" t="s">
        <v>212</v>
      </c>
      <c r="K16" s="136" t="s">
        <v>165</v>
      </c>
      <c r="L16" s="136" t="s">
        <v>166</v>
      </c>
      <c r="M16" s="136" t="s">
        <v>167</v>
      </c>
      <c r="N16" s="136" t="s">
        <v>168</v>
      </c>
      <c r="O16" s="136" t="s">
        <v>169</v>
      </c>
      <c r="P16" s="136" t="s">
        <v>170</v>
      </c>
      <c r="Q16" s="136" t="s">
        <v>171</v>
      </c>
      <c r="R16" s="136" t="s">
        <v>172</v>
      </c>
      <c r="S16" s="136" t="s">
        <v>173</v>
      </c>
      <c r="T16" s="136" t="s">
        <v>174</v>
      </c>
      <c r="U16" s="136" t="s">
        <v>175</v>
      </c>
      <c r="V16" s="136" t="s">
        <v>176</v>
      </c>
      <c r="W16" s="136" t="s">
        <v>177</v>
      </c>
      <c r="X16" s="136" t="s">
        <v>178</v>
      </c>
      <c r="Y16" s="136" t="s">
        <v>179</v>
      </c>
      <c r="Z16" s="136" t="s">
        <v>180</v>
      </c>
      <c r="AA16" s="136" t="s">
        <v>181</v>
      </c>
      <c r="AB16" s="136" t="s">
        <v>182</v>
      </c>
      <c r="AC16" s="136" t="s">
        <v>183</v>
      </c>
      <c r="AD16" s="136" t="s">
        <v>184</v>
      </c>
      <c r="AE16" s="136" t="s">
        <v>185</v>
      </c>
      <c r="AF16" s="136" t="s">
        <v>186</v>
      </c>
      <c r="AG16" s="136" t="s">
        <v>187</v>
      </c>
      <c r="AH16" s="136" t="s">
        <v>188</v>
      </c>
      <c r="AI16" s="136" t="s">
        <v>189</v>
      </c>
      <c r="AJ16" s="136" t="s">
        <v>190</v>
      </c>
      <c r="AK16" s="136" t="s">
        <v>191</v>
      </c>
      <c r="AL16" s="136" t="s">
        <v>192</v>
      </c>
      <c r="AM16" s="136" t="s">
        <v>367</v>
      </c>
      <c r="AN16" s="136" t="s">
        <v>368</v>
      </c>
      <c r="AO16" s="136" t="s">
        <v>369</v>
      </c>
      <c r="AP16" s="136" t="s">
        <v>370</v>
      </c>
      <c r="AQ16" s="136" t="s">
        <v>371</v>
      </c>
      <c r="AR16" s="136" t="s">
        <v>372</v>
      </c>
      <c r="AS16" s="136" t="s">
        <v>373</v>
      </c>
      <c r="AT16" s="160" t="s">
        <v>193</v>
      </c>
      <c r="AU16" s="160" t="s">
        <v>194</v>
      </c>
      <c r="AV16" s="160" t="s">
        <v>195</v>
      </c>
      <c r="AW16" s="160" t="s">
        <v>196</v>
      </c>
      <c r="AX16" s="160" t="s">
        <v>197</v>
      </c>
      <c r="AY16" s="160" t="s">
        <v>198</v>
      </c>
      <c r="AZ16" s="160" t="s">
        <v>199</v>
      </c>
    </row>
    <row r="17" spans="1:52" ht="15.75" x14ac:dyDescent="0.25">
      <c r="A17" s="107"/>
      <c r="B17" s="111" t="s">
        <v>46</v>
      </c>
      <c r="C17" s="111"/>
      <c r="D17" s="82">
        <v>1.65</v>
      </c>
      <c r="E17" s="82">
        <v>0</v>
      </c>
      <c r="F17" s="82">
        <v>7.8559999999999999</v>
      </c>
      <c r="G17" s="140">
        <v>0</v>
      </c>
      <c r="H17" s="140">
        <v>0</v>
      </c>
      <c r="I17" s="140">
        <v>0</v>
      </c>
      <c r="J17" s="140">
        <v>1</v>
      </c>
      <c r="K17" s="140">
        <v>0</v>
      </c>
      <c r="L17" s="140">
        <v>0</v>
      </c>
      <c r="M17" s="140">
        <v>2.585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  <c r="W17" s="140">
        <v>0</v>
      </c>
      <c r="X17" s="140">
        <v>1</v>
      </c>
      <c r="Y17" s="140">
        <v>0.4</v>
      </c>
      <c r="Z17" s="140">
        <v>0</v>
      </c>
      <c r="AA17" s="140">
        <v>2.1970000000000001</v>
      </c>
      <c r="AB17" s="140">
        <v>0</v>
      </c>
      <c r="AC17" s="140">
        <v>0</v>
      </c>
      <c r="AD17" s="140">
        <v>0</v>
      </c>
      <c r="AE17" s="140">
        <v>0</v>
      </c>
      <c r="AF17" s="140">
        <v>0.4</v>
      </c>
      <c r="AG17" s="140">
        <v>0</v>
      </c>
      <c r="AH17" s="140">
        <v>2.1970000000000001</v>
      </c>
      <c r="AI17" s="140">
        <v>0</v>
      </c>
      <c r="AJ17" s="140">
        <v>0</v>
      </c>
      <c r="AK17" s="140">
        <v>0</v>
      </c>
      <c r="AL17" s="140">
        <v>0</v>
      </c>
      <c r="AM17" s="140">
        <v>1.1599999999999999</v>
      </c>
      <c r="AN17" s="140">
        <v>0</v>
      </c>
      <c r="AO17" s="140">
        <v>4.4020000000000001</v>
      </c>
      <c r="AP17" s="140">
        <v>0</v>
      </c>
      <c r="AQ17" s="140">
        <v>0</v>
      </c>
      <c r="AR17" s="140">
        <v>0</v>
      </c>
      <c r="AS17" s="140">
        <v>0</v>
      </c>
      <c r="AT17" s="82">
        <v>1.96</v>
      </c>
      <c r="AU17" s="82">
        <v>0</v>
      </c>
      <c r="AV17" s="82">
        <v>11.381</v>
      </c>
      <c r="AW17" s="140">
        <v>0</v>
      </c>
      <c r="AX17" s="140">
        <v>0</v>
      </c>
      <c r="AY17" s="140">
        <v>0</v>
      </c>
      <c r="AZ17" s="140">
        <v>1</v>
      </c>
    </row>
    <row r="18" spans="1:52" ht="47.25" x14ac:dyDescent="0.25">
      <c r="A18" s="114" t="s">
        <v>48</v>
      </c>
      <c r="B18" s="115" t="s">
        <v>49</v>
      </c>
      <c r="C18" s="107" t="s">
        <v>335</v>
      </c>
      <c r="D18" s="140">
        <v>1.65</v>
      </c>
      <c r="E18" s="140">
        <v>0</v>
      </c>
      <c r="F18" s="140">
        <v>7.8559999999999999</v>
      </c>
      <c r="G18" s="140">
        <v>0</v>
      </c>
      <c r="H18" s="140">
        <v>0</v>
      </c>
      <c r="I18" s="140">
        <v>0</v>
      </c>
      <c r="J18" s="140">
        <v>1</v>
      </c>
      <c r="K18" s="140">
        <v>0</v>
      </c>
      <c r="L18" s="140">
        <v>0</v>
      </c>
      <c r="M18" s="140">
        <v>2.585</v>
      </c>
      <c r="N18" s="140">
        <v>0</v>
      </c>
      <c r="O18" s="140">
        <v>0</v>
      </c>
      <c r="P18" s="140">
        <v>0</v>
      </c>
      <c r="Q18" s="140">
        <v>0</v>
      </c>
      <c r="R18" s="140">
        <v>0</v>
      </c>
      <c r="S18" s="140">
        <v>0</v>
      </c>
      <c r="T18" s="140">
        <v>0</v>
      </c>
      <c r="U18" s="140">
        <v>0</v>
      </c>
      <c r="V18" s="140">
        <v>0</v>
      </c>
      <c r="W18" s="140">
        <v>0</v>
      </c>
      <c r="X18" s="140">
        <v>1</v>
      </c>
      <c r="Y18" s="140">
        <v>0.4</v>
      </c>
      <c r="Z18" s="140">
        <v>0</v>
      </c>
      <c r="AA18" s="140">
        <v>2.1970000000000001</v>
      </c>
      <c r="AB18" s="140">
        <v>0</v>
      </c>
      <c r="AC18" s="140">
        <v>0</v>
      </c>
      <c r="AD18" s="140">
        <v>0</v>
      </c>
      <c r="AE18" s="140">
        <v>0</v>
      </c>
      <c r="AF18" s="140">
        <v>0.4</v>
      </c>
      <c r="AG18" s="140">
        <v>0</v>
      </c>
      <c r="AH18" s="140">
        <v>2.1970000000000001</v>
      </c>
      <c r="AI18" s="140">
        <v>0</v>
      </c>
      <c r="AJ18" s="140">
        <v>0</v>
      </c>
      <c r="AK18" s="140">
        <v>0</v>
      </c>
      <c r="AL18" s="140">
        <v>0</v>
      </c>
      <c r="AM18" s="140">
        <v>1.1599999999999999</v>
      </c>
      <c r="AN18" s="140">
        <v>0</v>
      </c>
      <c r="AO18" s="140">
        <v>4.4020000000000001</v>
      </c>
      <c r="AP18" s="140">
        <v>0</v>
      </c>
      <c r="AQ18" s="140">
        <v>0</v>
      </c>
      <c r="AR18" s="140">
        <v>0</v>
      </c>
      <c r="AS18" s="140">
        <v>0</v>
      </c>
      <c r="AT18" s="140">
        <v>1.96</v>
      </c>
      <c r="AU18" s="140">
        <v>0</v>
      </c>
      <c r="AV18" s="140">
        <v>11.381</v>
      </c>
      <c r="AW18" s="140">
        <v>0</v>
      </c>
      <c r="AX18" s="140">
        <v>0</v>
      </c>
      <c r="AY18" s="140">
        <v>0</v>
      </c>
      <c r="AZ18" s="140">
        <v>1</v>
      </c>
    </row>
    <row r="19" spans="1:52" ht="78.75" x14ac:dyDescent="0.25">
      <c r="A19" s="80" t="s">
        <v>50</v>
      </c>
      <c r="B19" s="80" t="s">
        <v>347</v>
      </c>
      <c r="C19" s="117" t="s">
        <v>354</v>
      </c>
      <c r="D19" s="164"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1</v>
      </c>
      <c r="K19" s="164">
        <v>0</v>
      </c>
      <c r="L19" s="164">
        <v>0</v>
      </c>
      <c r="M19" s="164">
        <v>0</v>
      </c>
      <c r="N19" s="164">
        <v>0</v>
      </c>
      <c r="O19" s="164">
        <v>0</v>
      </c>
      <c r="P19" s="164">
        <v>0</v>
      </c>
      <c r="Q19" s="164">
        <v>0</v>
      </c>
      <c r="R19" s="164">
        <v>0</v>
      </c>
      <c r="S19" s="164">
        <v>0</v>
      </c>
      <c r="T19" s="164">
        <v>0</v>
      </c>
      <c r="U19" s="164">
        <v>0</v>
      </c>
      <c r="V19" s="164">
        <v>0</v>
      </c>
      <c r="W19" s="164">
        <v>0</v>
      </c>
      <c r="X19" s="164">
        <v>1</v>
      </c>
      <c r="Y19" s="164">
        <v>0</v>
      </c>
      <c r="Z19" s="164">
        <v>0</v>
      </c>
      <c r="AA19" s="164">
        <v>0</v>
      </c>
      <c r="AB19" s="164">
        <v>0</v>
      </c>
      <c r="AC19" s="164">
        <v>0</v>
      </c>
      <c r="AD19" s="164">
        <v>0</v>
      </c>
      <c r="AE19" s="164">
        <v>0</v>
      </c>
      <c r="AF19" s="164">
        <v>0</v>
      </c>
      <c r="AG19" s="164">
        <v>0</v>
      </c>
      <c r="AH19" s="164">
        <v>0</v>
      </c>
      <c r="AI19" s="164">
        <v>0</v>
      </c>
      <c r="AJ19" s="164">
        <v>0</v>
      </c>
      <c r="AK19" s="164">
        <v>0</v>
      </c>
      <c r="AL19" s="164">
        <v>0</v>
      </c>
      <c r="AM19" s="164">
        <v>0</v>
      </c>
      <c r="AN19" s="164">
        <v>0</v>
      </c>
      <c r="AO19" s="164">
        <v>0</v>
      </c>
      <c r="AP19" s="164">
        <v>0</v>
      </c>
      <c r="AQ19" s="164">
        <v>0</v>
      </c>
      <c r="AR19" s="164">
        <v>0</v>
      </c>
      <c r="AS19" s="164">
        <v>0</v>
      </c>
      <c r="AT19" s="164">
        <v>0</v>
      </c>
      <c r="AU19" s="164">
        <v>0</v>
      </c>
      <c r="AV19" s="164">
        <v>0</v>
      </c>
      <c r="AW19" s="164">
        <v>0</v>
      </c>
      <c r="AX19" s="164">
        <v>0</v>
      </c>
      <c r="AY19" s="164">
        <v>0</v>
      </c>
      <c r="AZ19" s="164">
        <v>1</v>
      </c>
    </row>
    <row r="20" spans="1:52" ht="78.75" x14ac:dyDescent="0.25">
      <c r="A20" s="80" t="s">
        <v>348</v>
      </c>
      <c r="B20" s="80" t="s">
        <v>349</v>
      </c>
      <c r="C20" s="117" t="s">
        <v>354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1</v>
      </c>
      <c r="K20" s="164">
        <v>0</v>
      </c>
      <c r="L20" s="164">
        <v>0</v>
      </c>
      <c r="M20" s="164">
        <v>0</v>
      </c>
      <c r="N20" s="164">
        <v>0</v>
      </c>
      <c r="O20" s="164">
        <v>0</v>
      </c>
      <c r="P20" s="164">
        <v>0</v>
      </c>
      <c r="Q20" s="164">
        <v>0</v>
      </c>
      <c r="R20" s="164">
        <v>0</v>
      </c>
      <c r="S20" s="164">
        <v>0</v>
      </c>
      <c r="T20" s="164">
        <v>0</v>
      </c>
      <c r="U20" s="164">
        <v>0</v>
      </c>
      <c r="V20" s="164">
        <v>0</v>
      </c>
      <c r="W20" s="164">
        <v>0</v>
      </c>
      <c r="X20" s="164">
        <v>1</v>
      </c>
      <c r="Y20" s="164">
        <v>0</v>
      </c>
      <c r="Z20" s="164">
        <v>0</v>
      </c>
      <c r="AA20" s="164">
        <v>0</v>
      </c>
      <c r="AB20" s="164">
        <v>0</v>
      </c>
      <c r="AC20" s="164">
        <v>0</v>
      </c>
      <c r="AD20" s="164">
        <v>0</v>
      </c>
      <c r="AE20" s="164">
        <v>0</v>
      </c>
      <c r="AF20" s="164">
        <v>0</v>
      </c>
      <c r="AG20" s="164">
        <v>0</v>
      </c>
      <c r="AH20" s="164">
        <v>0</v>
      </c>
      <c r="AI20" s="164">
        <v>0</v>
      </c>
      <c r="AJ20" s="164">
        <v>0</v>
      </c>
      <c r="AK20" s="164">
        <v>0</v>
      </c>
      <c r="AL20" s="164">
        <v>0</v>
      </c>
      <c r="AM20" s="164">
        <v>0</v>
      </c>
      <c r="AN20" s="164">
        <v>0</v>
      </c>
      <c r="AO20" s="164">
        <v>0</v>
      </c>
      <c r="AP20" s="164">
        <v>0</v>
      </c>
      <c r="AQ20" s="164">
        <v>0</v>
      </c>
      <c r="AR20" s="164">
        <v>0</v>
      </c>
      <c r="AS20" s="164">
        <v>0</v>
      </c>
      <c r="AT20" s="164">
        <v>0</v>
      </c>
      <c r="AU20" s="164">
        <v>0</v>
      </c>
      <c r="AV20" s="164">
        <v>0</v>
      </c>
      <c r="AW20" s="164">
        <v>0</v>
      </c>
      <c r="AX20" s="164">
        <v>0</v>
      </c>
      <c r="AY20" s="164">
        <v>0</v>
      </c>
      <c r="AZ20" s="164">
        <v>1</v>
      </c>
    </row>
    <row r="21" spans="1:52" ht="47.25" x14ac:dyDescent="0.25">
      <c r="A21" s="84" t="s">
        <v>350</v>
      </c>
      <c r="B21" s="85" t="s">
        <v>351</v>
      </c>
      <c r="C21" s="86" t="s">
        <v>352</v>
      </c>
      <c r="D21" s="90">
        <v>0</v>
      </c>
      <c r="E21" s="90">
        <v>0</v>
      </c>
      <c r="F21" s="90">
        <v>0</v>
      </c>
      <c r="G21" s="90">
        <v>0</v>
      </c>
      <c r="H21" s="90">
        <v>0</v>
      </c>
      <c r="I21" s="90">
        <v>0</v>
      </c>
      <c r="J21" s="90">
        <v>1</v>
      </c>
      <c r="K21" s="154">
        <v>0</v>
      </c>
      <c r="L21" s="154">
        <v>0</v>
      </c>
      <c r="M21" s="154">
        <v>0</v>
      </c>
      <c r="N21" s="154">
        <v>0</v>
      </c>
      <c r="O21" s="154">
        <v>0</v>
      </c>
      <c r="P21" s="154">
        <v>0</v>
      </c>
      <c r="Q21" s="154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1</v>
      </c>
      <c r="Y21" s="171"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G21" s="171">
        <v>0</v>
      </c>
      <c r="AH21" s="171">
        <v>0</v>
      </c>
      <c r="AI21" s="171">
        <v>0</v>
      </c>
      <c r="AJ21" s="171">
        <v>0</v>
      </c>
      <c r="AK21" s="171">
        <v>0</v>
      </c>
      <c r="AL21" s="171">
        <v>0</v>
      </c>
      <c r="AM21" s="171">
        <v>0</v>
      </c>
      <c r="AN21" s="171">
        <v>0</v>
      </c>
      <c r="AO21" s="171">
        <v>0</v>
      </c>
      <c r="AP21" s="171">
        <v>0</v>
      </c>
      <c r="AQ21" s="171">
        <v>0</v>
      </c>
      <c r="AR21" s="171">
        <v>0</v>
      </c>
      <c r="AS21" s="171">
        <v>0</v>
      </c>
      <c r="AT21" s="171">
        <v>0</v>
      </c>
      <c r="AU21" s="171">
        <v>0</v>
      </c>
      <c r="AV21" s="171">
        <v>0</v>
      </c>
      <c r="AW21" s="171">
        <v>0</v>
      </c>
      <c r="AX21" s="171">
        <v>0</v>
      </c>
      <c r="AY21" s="171">
        <v>0</v>
      </c>
      <c r="AZ21" s="171">
        <v>1</v>
      </c>
    </row>
    <row r="22" spans="1:52" ht="47.25" x14ac:dyDescent="0.25">
      <c r="A22" s="114" t="s">
        <v>52</v>
      </c>
      <c r="B22" s="115" t="s">
        <v>53</v>
      </c>
      <c r="C22" s="107" t="s">
        <v>335</v>
      </c>
      <c r="D22" s="172">
        <v>1.65</v>
      </c>
      <c r="E22" s="172">
        <v>0</v>
      </c>
      <c r="F22" s="172">
        <v>7.8559999999999999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2.585</v>
      </c>
      <c r="N22" s="172">
        <v>0</v>
      </c>
      <c r="O22" s="172">
        <v>0</v>
      </c>
      <c r="P22" s="172">
        <v>0</v>
      </c>
      <c r="Q22" s="172">
        <v>0</v>
      </c>
      <c r="R22" s="172">
        <v>0</v>
      </c>
      <c r="S22" s="172">
        <v>0</v>
      </c>
      <c r="T22" s="172">
        <v>0</v>
      </c>
      <c r="U22" s="172">
        <v>0</v>
      </c>
      <c r="V22" s="172">
        <v>0</v>
      </c>
      <c r="W22" s="172">
        <v>0</v>
      </c>
      <c r="X22" s="172">
        <v>0</v>
      </c>
      <c r="Y22" s="172">
        <v>0.4</v>
      </c>
      <c r="Z22" s="172">
        <v>0</v>
      </c>
      <c r="AA22" s="172">
        <v>2.1970000000000001</v>
      </c>
      <c r="AB22" s="172">
        <v>0</v>
      </c>
      <c r="AC22" s="172">
        <v>0</v>
      </c>
      <c r="AD22" s="172">
        <v>0</v>
      </c>
      <c r="AE22" s="172">
        <v>0</v>
      </c>
      <c r="AF22" s="172">
        <v>0.4</v>
      </c>
      <c r="AG22" s="172">
        <v>0</v>
      </c>
      <c r="AH22" s="172">
        <v>2.1970000000000001</v>
      </c>
      <c r="AI22" s="172">
        <v>0</v>
      </c>
      <c r="AJ22" s="172">
        <v>0</v>
      </c>
      <c r="AK22" s="172">
        <v>0</v>
      </c>
      <c r="AL22" s="172">
        <v>0</v>
      </c>
      <c r="AM22" s="172">
        <v>1.1599999999999999</v>
      </c>
      <c r="AN22" s="172">
        <v>0</v>
      </c>
      <c r="AO22" s="172">
        <v>4.4020000000000001</v>
      </c>
      <c r="AP22" s="172">
        <v>0</v>
      </c>
      <c r="AQ22" s="172">
        <v>0</v>
      </c>
      <c r="AR22" s="172">
        <v>0</v>
      </c>
      <c r="AS22" s="172">
        <v>0</v>
      </c>
      <c r="AT22" s="174">
        <v>1.96</v>
      </c>
      <c r="AU22" s="174">
        <v>0</v>
      </c>
      <c r="AV22" s="174">
        <v>11.381</v>
      </c>
      <c r="AW22" s="172">
        <v>0</v>
      </c>
      <c r="AX22" s="172">
        <v>0</v>
      </c>
      <c r="AY22" s="172">
        <v>0</v>
      </c>
      <c r="AZ22" s="172">
        <v>0</v>
      </c>
    </row>
    <row r="23" spans="1:52" ht="47.25" x14ac:dyDescent="0.25">
      <c r="A23" s="114" t="s">
        <v>54</v>
      </c>
      <c r="B23" s="115" t="s">
        <v>55</v>
      </c>
      <c r="C23" s="107" t="s">
        <v>335</v>
      </c>
      <c r="D23" s="172">
        <v>1.65</v>
      </c>
      <c r="E23" s="172">
        <v>0</v>
      </c>
      <c r="F23" s="172">
        <v>7.8559999999999999</v>
      </c>
      <c r="G23" s="172">
        <v>0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2.585</v>
      </c>
      <c r="N23" s="172">
        <v>0</v>
      </c>
      <c r="O23" s="172">
        <v>0</v>
      </c>
      <c r="P23" s="172">
        <v>0</v>
      </c>
      <c r="Q23" s="172">
        <v>0</v>
      </c>
      <c r="R23" s="172">
        <v>0</v>
      </c>
      <c r="S23" s="172">
        <v>0</v>
      </c>
      <c r="T23" s="172">
        <v>0</v>
      </c>
      <c r="U23" s="172">
        <v>0</v>
      </c>
      <c r="V23" s="172">
        <v>0</v>
      </c>
      <c r="W23" s="172">
        <v>0</v>
      </c>
      <c r="X23" s="172">
        <v>0</v>
      </c>
      <c r="Y23" s="172">
        <v>0.4</v>
      </c>
      <c r="Z23" s="172">
        <v>0</v>
      </c>
      <c r="AA23" s="172">
        <v>2.1970000000000001</v>
      </c>
      <c r="AB23" s="172">
        <v>0</v>
      </c>
      <c r="AC23" s="172">
        <v>0</v>
      </c>
      <c r="AD23" s="172">
        <v>0</v>
      </c>
      <c r="AE23" s="172">
        <v>0</v>
      </c>
      <c r="AF23" s="172">
        <v>0.4</v>
      </c>
      <c r="AG23" s="172">
        <v>0</v>
      </c>
      <c r="AH23" s="172">
        <v>2.1970000000000001</v>
      </c>
      <c r="AI23" s="172">
        <v>0</v>
      </c>
      <c r="AJ23" s="172">
        <v>0</v>
      </c>
      <c r="AK23" s="172">
        <v>0</v>
      </c>
      <c r="AL23" s="172">
        <v>0</v>
      </c>
      <c r="AM23" s="172">
        <v>1.1599999999999999</v>
      </c>
      <c r="AN23" s="172">
        <v>0</v>
      </c>
      <c r="AO23" s="172">
        <v>4.4020000000000001</v>
      </c>
      <c r="AP23" s="172">
        <v>0</v>
      </c>
      <c r="AQ23" s="172">
        <v>0</v>
      </c>
      <c r="AR23" s="172">
        <v>0</v>
      </c>
      <c r="AS23" s="172">
        <v>0</v>
      </c>
      <c r="AT23" s="174">
        <v>1.96</v>
      </c>
      <c r="AU23" s="174">
        <v>0</v>
      </c>
      <c r="AV23" s="174">
        <v>11.381</v>
      </c>
      <c r="AW23" s="172">
        <v>0</v>
      </c>
      <c r="AX23" s="172">
        <v>0</v>
      </c>
      <c r="AY23" s="172">
        <v>0</v>
      </c>
      <c r="AZ23" s="172">
        <v>0</v>
      </c>
    </row>
    <row r="24" spans="1:52" ht="69" customHeight="1" x14ac:dyDescent="0.25">
      <c r="A24" s="141" t="s">
        <v>56</v>
      </c>
      <c r="B24" s="142" t="s">
        <v>323</v>
      </c>
      <c r="C24" s="143" t="s">
        <v>324</v>
      </c>
      <c r="D24" s="90">
        <v>0.4</v>
      </c>
      <c r="E24" s="90">
        <v>0</v>
      </c>
      <c r="F24" s="90">
        <v>2.1970000000000001</v>
      </c>
      <c r="G24" s="90">
        <v>0</v>
      </c>
      <c r="H24" s="90">
        <v>0</v>
      </c>
      <c r="I24" s="90">
        <v>0</v>
      </c>
      <c r="J24" s="90">
        <v>0</v>
      </c>
      <c r="K24" s="171">
        <v>0</v>
      </c>
      <c r="L24" s="171">
        <v>0</v>
      </c>
      <c r="M24" s="172">
        <v>2.585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90">
        <v>0.4</v>
      </c>
      <c r="Z24" s="90">
        <v>0</v>
      </c>
      <c r="AA24" s="90">
        <v>2.1970000000000001</v>
      </c>
      <c r="AB24" s="90">
        <v>0</v>
      </c>
      <c r="AC24" s="90">
        <v>0</v>
      </c>
      <c r="AD24" s="90">
        <v>0</v>
      </c>
      <c r="AE24" s="90">
        <v>0</v>
      </c>
      <c r="AF24" s="171">
        <v>0.4</v>
      </c>
      <c r="AG24" s="171">
        <v>0</v>
      </c>
      <c r="AH24" s="171">
        <v>2.1970000000000001</v>
      </c>
      <c r="AI24" s="171">
        <v>0</v>
      </c>
      <c r="AJ24" s="171">
        <v>0</v>
      </c>
      <c r="AK24" s="171">
        <v>0</v>
      </c>
      <c r="AL24" s="171">
        <v>0</v>
      </c>
      <c r="AM24" s="171">
        <v>0</v>
      </c>
      <c r="AN24" s="171">
        <v>0</v>
      </c>
      <c r="AO24" s="171">
        <v>0</v>
      </c>
      <c r="AP24" s="171">
        <v>0</v>
      </c>
      <c r="AQ24" s="171">
        <v>0</v>
      </c>
      <c r="AR24" s="171">
        <v>0</v>
      </c>
      <c r="AS24" s="171">
        <v>0</v>
      </c>
      <c r="AT24" s="175">
        <v>0.8</v>
      </c>
      <c r="AU24" s="175">
        <v>0</v>
      </c>
      <c r="AV24" s="175">
        <v>6.9790000000000001</v>
      </c>
      <c r="AW24" s="175">
        <v>0</v>
      </c>
      <c r="AX24" s="175">
        <v>0</v>
      </c>
      <c r="AY24" s="175">
        <v>0</v>
      </c>
      <c r="AZ24" s="175">
        <v>0</v>
      </c>
    </row>
    <row r="25" spans="1:52" ht="47.25" x14ac:dyDescent="0.25">
      <c r="A25" s="141" t="s">
        <v>57</v>
      </c>
      <c r="B25" s="142" t="s">
        <v>325</v>
      </c>
      <c r="C25" s="143" t="s">
        <v>326</v>
      </c>
      <c r="D25" s="90">
        <v>0</v>
      </c>
      <c r="E25" s="90">
        <v>0</v>
      </c>
      <c r="F25" s="102">
        <v>3.069</v>
      </c>
      <c r="G25" s="90">
        <v>0</v>
      </c>
      <c r="H25" s="90">
        <v>0</v>
      </c>
      <c r="I25" s="90">
        <v>0</v>
      </c>
      <c r="J25" s="90">
        <v>0</v>
      </c>
      <c r="K25" s="154">
        <v>0</v>
      </c>
      <c r="L25" s="154">
        <v>0</v>
      </c>
      <c r="M25" s="154">
        <v>0</v>
      </c>
      <c r="N25" s="154">
        <v>0</v>
      </c>
      <c r="O25" s="154">
        <v>0</v>
      </c>
      <c r="P25" s="154">
        <v>0</v>
      </c>
      <c r="Q25" s="154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90">
        <v>0</v>
      </c>
      <c r="AG25" s="90">
        <v>0</v>
      </c>
      <c r="AH25" s="102">
        <v>0</v>
      </c>
      <c r="AI25" s="90">
        <v>0</v>
      </c>
      <c r="AJ25" s="90">
        <v>0</v>
      </c>
      <c r="AK25" s="90">
        <v>0</v>
      </c>
      <c r="AL25" s="90">
        <v>0</v>
      </c>
      <c r="AM25" s="171">
        <v>0.16</v>
      </c>
      <c r="AN25" s="171">
        <v>0</v>
      </c>
      <c r="AO25" s="171">
        <v>3.1619999999999999</v>
      </c>
      <c r="AP25" s="171">
        <v>0</v>
      </c>
      <c r="AQ25" s="171">
        <v>0</v>
      </c>
      <c r="AR25" s="171">
        <v>0</v>
      </c>
      <c r="AS25" s="171">
        <v>0</v>
      </c>
      <c r="AT25" s="175">
        <v>0.16</v>
      </c>
      <c r="AU25" s="175">
        <v>0</v>
      </c>
      <c r="AV25" s="175">
        <v>3.1619999999999999</v>
      </c>
      <c r="AW25" s="175">
        <v>0</v>
      </c>
      <c r="AX25" s="175">
        <v>0</v>
      </c>
      <c r="AY25" s="175">
        <v>0</v>
      </c>
      <c r="AZ25" s="175">
        <v>0</v>
      </c>
    </row>
    <row r="26" spans="1:52" ht="47.25" x14ac:dyDescent="0.25">
      <c r="A26" s="141" t="s">
        <v>58</v>
      </c>
      <c r="B26" s="142" t="s">
        <v>327</v>
      </c>
      <c r="C26" s="143" t="s">
        <v>328</v>
      </c>
      <c r="D26" s="90">
        <v>1</v>
      </c>
      <c r="E26" s="90">
        <v>0</v>
      </c>
      <c r="F26" s="102">
        <v>1.24</v>
      </c>
      <c r="G26" s="90">
        <v>0</v>
      </c>
      <c r="H26" s="90">
        <v>0</v>
      </c>
      <c r="I26" s="90">
        <v>0</v>
      </c>
      <c r="J26" s="90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G26" s="171">
        <v>0</v>
      </c>
      <c r="AH26" s="171">
        <v>0</v>
      </c>
      <c r="AI26" s="171">
        <v>0</v>
      </c>
      <c r="AJ26" s="171">
        <v>0</v>
      </c>
      <c r="AK26" s="171">
        <v>0</v>
      </c>
      <c r="AL26" s="171">
        <v>0</v>
      </c>
      <c r="AM26" s="90">
        <v>1</v>
      </c>
      <c r="AN26" s="90">
        <v>0</v>
      </c>
      <c r="AO26" s="102">
        <v>1.24</v>
      </c>
      <c r="AP26" s="90">
        <v>0</v>
      </c>
      <c r="AQ26" s="90">
        <v>0</v>
      </c>
      <c r="AR26" s="90">
        <v>0</v>
      </c>
      <c r="AS26" s="90">
        <v>0</v>
      </c>
      <c r="AT26" s="175">
        <v>1</v>
      </c>
      <c r="AU26" s="175">
        <v>0</v>
      </c>
      <c r="AV26" s="175">
        <v>1.24</v>
      </c>
      <c r="AW26" s="175">
        <v>0</v>
      </c>
      <c r="AX26" s="175">
        <v>0</v>
      </c>
      <c r="AY26" s="175">
        <v>0</v>
      </c>
      <c r="AZ26" s="175">
        <v>0</v>
      </c>
    </row>
    <row r="27" spans="1:52" ht="47.25" x14ac:dyDescent="0.25">
      <c r="A27" s="141" t="s">
        <v>59</v>
      </c>
      <c r="B27" s="142" t="s">
        <v>329</v>
      </c>
      <c r="C27" s="143" t="s">
        <v>330</v>
      </c>
      <c r="D27" s="90">
        <v>0.25</v>
      </c>
      <c r="E27" s="90">
        <v>0</v>
      </c>
      <c r="F27" s="102">
        <v>1.35</v>
      </c>
      <c r="G27" s="90">
        <v>0</v>
      </c>
      <c r="H27" s="90">
        <v>0</v>
      </c>
      <c r="I27" s="90">
        <v>0</v>
      </c>
      <c r="J27" s="90">
        <v>0</v>
      </c>
      <c r="K27" s="154">
        <v>0</v>
      </c>
      <c r="L27" s="154">
        <v>0</v>
      </c>
      <c r="M27" s="154">
        <v>0</v>
      </c>
      <c r="N27" s="154">
        <v>0</v>
      </c>
      <c r="O27" s="154">
        <v>0</v>
      </c>
      <c r="P27" s="154">
        <v>0</v>
      </c>
      <c r="Q27" s="154">
        <v>0</v>
      </c>
      <c r="R27" s="171">
        <v>0</v>
      </c>
      <c r="S27" s="171">
        <v>0</v>
      </c>
      <c r="T27" s="171">
        <v>0</v>
      </c>
      <c r="U27" s="171">
        <v>0</v>
      </c>
      <c r="V27" s="171">
        <v>0</v>
      </c>
      <c r="W27" s="171">
        <v>0</v>
      </c>
      <c r="X27" s="171">
        <v>0</v>
      </c>
      <c r="Y27" s="171"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G27" s="171">
        <v>0</v>
      </c>
      <c r="AH27" s="171">
        <v>0</v>
      </c>
      <c r="AI27" s="171">
        <v>0</v>
      </c>
      <c r="AJ27" s="171">
        <v>0</v>
      </c>
      <c r="AK27" s="171">
        <v>0</v>
      </c>
      <c r="AL27" s="171">
        <v>0</v>
      </c>
      <c r="AM27" s="171">
        <v>0</v>
      </c>
      <c r="AN27" s="171">
        <v>0</v>
      </c>
      <c r="AO27" s="171">
        <v>0</v>
      </c>
      <c r="AP27" s="171">
        <v>0</v>
      </c>
      <c r="AQ27" s="171">
        <v>0</v>
      </c>
      <c r="AR27" s="171">
        <v>0</v>
      </c>
      <c r="AS27" s="171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</row>
    <row r="28" spans="1:52" x14ac:dyDescent="0.25">
      <c r="AZ28" s="132" t="s">
        <v>393</v>
      </c>
    </row>
  </sheetData>
  <mergeCells count="21">
    <mergeCell ref="R13:X13"/>
    <mergeCell ref="Y13:AE13"/>
    <mergeCell ref="AF13:AL13"/>
    <mergeCell ref="AM13:AS13"/>
    <mergeCell ref="AT13:AZ13"/>
    <mergeCell ref="A8:AZ8"/>
    <mergeCell ref="A9:AZ9"/>
    <mergeCell ref="A10:AZ10"/>
    <mergeCell ref="A12:A15"/>
    <mergeCell ref="B12:B15"/>
    <mergeCell ref="C12:C15"/>
    <mergeCell ref="D12:J13"/>
    <mergeCell ref="D14:J14"/>
    <mergeCell ref="R14:X14"/>
    <mergeCell ref="Y14:AE14"/>
    <mergeCell ref="AF14:AL14"/>
    <mergeCell ref="AM14:AS14"/>
    <mergeCell ref="AT14:AZ14"/>
    <mergeCell ref="K13:Q13"/>
    <mergeCell ref="K14:Q14"/>
    <mergeCell ref="K12:AZ12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24" orientation="landscape" r:id="rId1"/>
  <headerFooter scaleWithDoc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zoomScale="70" zoomScaleNormal="100" zoomScaleSheetLayoutView="70" workbookViewId="0">
      <selection activeCell="A9" sqref="A9:H9"/>
    </sheetView>
  </sheetViews>
  <sheetFormatPr defaultRowHeight="15" x14ac:dyDescent="0.25"/>
  <cols>
    <col min="1" max="1" width="12.7109375" customWidth="1"/>
    <col min="2" max="2" width="35.140625" customWidth="1"/>
    <col min="3" max="7" width="17.28515625" customWidth="1"/>
    <col min="8" max="8" width="21.140625" customWidth="1"/>
  </cols>
  <sheetData>
    <row r="1" spans="1:10" ht="20.25" x14ac:dyDescent="0.3">
      <c r="A1" s="32"/>
      <c r="B1" s="32"/>
      <c r="C1" s="32"/>
      <c r="D1" s="32"/>
      <c r="E1" s="32"/>
      <c r="F1" s="176" t="s">
        <v>406</v>
      </c>
      <c r="G1" s="32"/>
      <c r="H1" s="177"/>
    </row>
    <row r="2" spans="1:10" s="62" customFormat="1" ht="20.25" x14ac:dyDescent="0.3">
      <c r="A2" s="32"/>
      <c r="B2" s="32"/>
      <c r="C2" s="32"/>
      <c r="D2" s="32"/>
      <c r="E2" s="32"/>
      <c r="F2" s="176" t="s">
        <v>388</v>
      </c>
      <c r="G2" s="32"/>
      <c r="H2" s="177"/>
    </row>
    <row r="3" spans="1:10" s="62" customFormat="1" ht="20.25" x14ac:dyDescent="0.3">
      <c r="A3" s="32"/>
      <c r="B3" s="32"/>
      <c r="C3" s="32"/>
      <c r="D3" s="32"/>
      <c r="E3" s="32"/>
      <c r="F3" s="176" t="s">
        <v>408</v>
      </c>
      <c r="G3" s="32"/>
      <c r="H3" s="177"/>
    </row>
    <row r="4" spans="1:10" s="62" customFormat="1" ht="20.25" x14ac:dyDescent="0.3">
      <c r="A4" s="32"/>
      <c r="B4" s="32"/>
      <c r="C4" s="32"/>
      <c r="D4" s="32"/>
      <c r="E4" s="32"/>
      <c r="F4" s="178"/>
      <c r="G4" s="32"/>
      <c r="H4" s="177"/>
    </row>
    <row r="5" spans="1:10" s="62" customFormat="1" ht="20.25" x14ac:dyDescent="0.3">
      <c r="A5" s="199"/>
      <c r="B5" s="199"/>
      <c r="C5" s="199"/>
      <c r="D5" s="199"/>
      <c r="E5" s="199"/>
      <c r="F5" s="176" t="s">
        <v>407</v>
      </c>
      <c r="G5" s="199"/>
      <c r="H5" s="180"/>
    </row>
    <row r="6" spans="1:10" s="62" customFormat="1" ht="20.25" x14ac:dyDescent="0.3">
      <c r="A6" s="199"/>
      <c r="B6" s="199"/>
      <c r="C6" s="199"/>
      <c r="D6" s="199"/>
      <c r="E6" s="199"/>
      <c r="F6" s="176" t="s">
        <v>388</v>
      </c>
      <c r="G6" s="199"/>
      <c r="H6" s="180"/>
    </row>
    <row r="7" spans="1:10" s="62" customFormat="1" ht="20.25" x14ac:dyDescent="0.3">
      <c r="A7" s="199"/>
      <c r="B7" s="199"/>
      <c r="C7" s="199"/>
      <c r="D7" s="199"/>
      <c r="E7" s="199"/>
      <c r="F7" s="176" t="s">
        <v>390</v>
      </c>
      <c r="G7" s="199"/>
      <c r="H7" s="180"/>
    </row>
    <row r="8" spans="1:10" ht="26.25" customHeight="1" x14ac:dyDescent="0.3">
      <c r="A8" s="262" t="s">
        <v>273</v>
      </c>
      <c r="B8" s="262"/>
      <c r="C8" s="262"/>
      <c r="D8" s="262"/>
      <c r="E8" s="262"/>
      <c r="F8" s="262"/>
      <c r="G8" s="262"/>
      <c r="H8" s="262"/>
    </row>
    <row r="9" spans="1:10" ht="26.25" customHeight="1" x14ac:dyDescent="0.3">
      <c r="A9" s="261" t="s">
        <v>274</v>
      </c>
      <c r="B9" s="261"/>
      <c r="C9" s="261"/>
      <c r="D9" s="261"/>
      <c r="E9" s="261"/>
      <c r="F9" s="261"/>
      <c r="G9" s="261"/>
      <c r="H9" s="261"/>
    </row>
    <row r="10" spans="1:10" ht="52.5" customHeight="1" x14ac:dyDescent="0.3">
      <c r="A10" s="263" t="s">
        <v>2</v>
      </c>
      <c r="B10" s="263"/>
      <c r="C10" s="263"/>
      <c r="D10" s="263"/>
      <c r="E10" s="263"/>
      <c r="F10" s="263"/>
      <c r="G10" s="263"/>
      <c r="H10" s="263"/>
    </row>
    <row r="11" spans="1:10" ht="15.75" x14ac:dyDescent="0.25">
      <c r="A11" s="200"/>
      <c r="B11" s="200"/>
      <c r="C11" s="264" t="s">
        <v>275</v>
      </c>
      <c r="D11" s="264"/>
      <c r="E11" s="264"/>
      <c r="F11" s="264"/>
      <c r="G11" s="264"/>
      <c r="H11" s="264"/>
    </row>
    <row r="12" spans="1:10" ht="15.75" x14ac:dyDescent="0.25">
      <c r="A12" s="265" t="s">
        <v>276</v>
      </c>
      <c r="B12" s="267" t="s">
        <v>277</v>
      </c>
      <c r="C12" s="201" t="s">
        <v>67</v>
      </c>
      <c r="D12" s="201" t="s">
        <v>68</v>
      </c>
      <c r="E12" s="201" t="s">
        <v>69</v>
      </c>
      <c r="F12" s="201" t="s">
        <v>70</v>
      </c>
      <c r="G12" s="201" t="s">
        <v>71</v>
      </c>
      <c r="H12" s="201" t="s">
        <v>154</v>
      </c>
    </row>
    <row r="13" spans="1:10" ht="31.5" x14ac:dyDescent="0.25">
      <c r="A13" s="266"/>
      <c r="B13" s="268"/>
      <c r="C13" s="201" t="s">
        <v>155</v>
      </c>
      <c r="D13" s="201" t="s">
        <v>155</v>
      </c>
      <c r="E13" s="201" t="s">
        <v>155</v>
      </c>
      <c r="F13" s="201" t="s">
        <v>155</v>
      </c>
      <c r="G13" s="201" t="s">
        <v>155</v>
      </c>
      <c r="H13" s="201" t="s">
        <v>12</v>
      </c>
    </row>
    <row r="14" spans="1:10" ht="15.75" x14ac:dyDescent="0.25">
      <c r="A14" s="202" t="s">
        <v>278</v>
      </c>
      <c r="B14" s="201">
        <v>2</v>
      </c>
      <c r="C14" s="203">
        <v>3</v>
      </c>
      <c r="D14" s="201">
        <v>4</v>
      </c>
      <c r="E14" s="203">
        <v>5</v>
      </c>
      <c r="F14" s="201">
        <v>6</v>
      </c>
      <c r="G14" s="203">
        <v>7</v>
      </c>
      <c r="H14" s="201">
        <v>8</v>
      </c>
    </row>
    <row r="15" spans="1:10" ht="51.75" customHeight="1" x14ac:dyDescent="0.25">
      <c r="A15" s="259" t="s">
        <v>279</v>
      </c>
      <c r="B15" s="260"/>
      <c r="C15" s="204">
        <v>2.9809999999999994</v>
      </c>
      <c r="D15" s="205">
        <v>3.0240059800000001</v>
      </c>
      <c r="E15" s="205">
        <v>11.41</v>
      </c>
      <c r="F15" s="205">
        <v>5.7770000000000001</v>
      </c>
      <c r="G15" s="205">
        <v>6.9810719999999993</v>
      </c>
      <c r="H15" s="205">
        <v>30.173077980000002</v>
      </c>
      <c r="J15" s="33"/>
    </row>
    <row r="16" spans="1:10" ht="31.5" x14ac:dyDescent="0.25">
      <c r="A16" s="206" t="s">
        <v>280</v>
      </c>
      <c r="B16" s="206" t="s">
        <v>281</v>
      </c>
      <c r="C16" s="204">
        <v>2.9809999999999994</v>
      </c>
      <c r="D16" s="205">
        <v>3.0240059800000001</v>
      </c>
      <c r="E16" s="205">
        <v>11.41</v>
      </c>
      <c r="F16" s="205">
        <v>5.7770000000000001</v>
      </c>
      <c r="G16" s="205">
        <v>6.9810719999999993</v>
      </c>
      <c r="H16" s="205">
        <v>30.173077980000002</v>
      </c>
      <c r="J16" s="33"/>
    </row>
    <row r="17" spans="1:15" ht="31.5" x14ac:dyDescent="0.25">
      <c r="A17" s="206" t="s">
        <v>282</v>
      </c>
      <c r="B17" s="206" t="s">
        <v>283</v>
      </c>
      <c r="C17" s="204">
        <v>1.64</v>
      </c>
      <c r="D17" s="205">
        <v>1.64</v>
      </c>
      <c r="E17" s="205">
        <v>1.8859999999999997</v>
      </c>
      <c r="F17" s="205">
        <v>1.27806</v>
      </c>
      <c r="G17" s="205">
        <v>2.92001</v>
      </c>
      <c r="H17" s="205">
        <v>9.3640699999999999</v>
      </c>
    </row>
    <row r="18" spans="1:15" ht="47.25" x14ac:dyDescent="0.25">
      <c r="A18" s="206" t="s">
        <v>284</v>
      </c>
      <c r="B18" s="206" t="s">
        <v>285</v>
      </c>
      <c r="C18" s="204">
        <v>1.64</v>
      </c>
      <c r="D18" s="205">
        <v>1.64</v>
      </c>
      <c r="E18" s="205">
        <v>1.8859999999999997</v>
      </c>
      <c r="F18" s="205">
        <v>1.27806</v>
      </c>
      <c r="G18" s="205">
        <v>2.92001</v>
      </c>
      <c r="H18" s="205">
        <v>9.3640699999999999</v>
      </c>
    </row>
    <row r="19" spans="1:15" ht="31.5" x14ac:dyDescent="0.25">
      <c r="A19" s="206" t="s">
        <v>286</v>
      </c>
      <c r="B19" s="206" t="s">
        <v>287</v>
      </c>
      <c r="C19" s="204">
        <v>1.64</v>
      </c>
      <c r="D19" s="205">
        <v>1.64</v>
      </c>
      <c r="E19" s="205">
        <v>1.8859999999999997</v>
      </c>
      <c r="F19" s="205">
        <v>1.27806</v>
      </c>
      <c r="G19" s="205">
        <v>2.92001</v>
      </c>
      <c r="H19" s="205">
        <v>9.3640699999999999</v>
      </c>
    </row>
    <row r="20" spans="1:15" ht="63" x14ac:dyDescent="0.25">
      <c r="A20" s="206" t="s">
        <v>288</v>
      </c>
      <c r="B20" s="206" t="s">
        <v>289</v>
      </c>
      <c r="C20" s="204" t="s">
        <v>335</v>
      </c>
      <c r="D20" s="205" t="s">
        <v>335</v>
      </c>
      <c r="E20" s="205" t="s">
        <v>335</v>
      </c>
      <c r="F20" s="205" t="s">
        <v>335</v>
      </c>
      <c r="G20" s="205" t="s">
        <v>335</v>
      </c>
      <c r="H20" s="205">
        <v>0</v>
      </c>
    </row>
    <row r="21" spans="1:15" ht="15.75" x14ac:dyDescent="0.25">
      <c r="A21" s="206" t="s">
        <v>290</v>
      </c>
      <c r="B21" s="206" t="s">
        <v>291</v>
      </c>
      <c r="C21" s="204">
        <v>0</v>
      </c>
      <c r="D21" s="205">
        <v>0</v>
      </c>
      <c r="E21" s="205">
        <v>0</v>
      </c>
      <c r="F21" s="205">
        <v>0</v>
      </c>
      <c r="G21" s="205">
        <v>0</v>
      </c>
      <c r="H21" s="205">
        <v>0</v>
      </c>
    </row>
    <row r="22" spans="1:15" ht="31.5" x14ac:dyDescent="0.25">
      <c r="A22" s="206" t="s">
        <v>48</v>
      </c>
      <c r="B22" s="206" t="s">
        <v>292</v>
      </c>
      <c r="C22" s="204">
        <v>1.0129999999999999</v>
      </c>
      <c r="D22" s="205">
        <v>0.39300000000000002</v>
      </c>
      <c r="E22" s="205">
        <v>0.40200000000000002</v>
      </c>
      <c r="F22" s="205">
        <v>0.76393999999999995</v>
      </c>
      <c r="G22" s="205">
        <v>0.26397999999999999</v>
      </c>
      <c r="H22" s="205">
        <v>2.8359199999999998</v>
      </c>
    </row>
    <row r="23" spans="1:15" ht="47.25" x14ac:dyDescent="0.25">
      <c r="A23" s="206" t="s">
        <v>50</v>
      </c>
      <c r="B23" s="206" t="s">
        <v>293</v>
      </c>
      <c r="C23" s="204">
        <v>1.0129999999999999</v>
      </c>
      <c r="D23" s="205">
        <v>0.39300000000000002</v>
      </c>
      <c r="E23" s="205">
        <v>0.40200000000000002</v>
      </c>
      <c r="F23" s="205">
        <v>0.76393999999999995</v>
      </c>
      <c r="G23" s="205">
        <v>0.26397999999999999</v>
      </c>
      <c r="H23" s="205">
        <v>2.8359199999999998</v>
      </c>
    </row>
    <row r="24" spans="1:15" ht="31.5" x14ac:dyDescent="0.25">
      <c r="A24" s="206" t="s">
        <v>294</v>
      </c>
      <c r="B24" s="206" t="s">
        <v>295</v>
      </c>
      <c r="C24" s="204">
        <v>1.0129999999999999</v>
      </c>
      <c r="D24" s="205">
        <v>0.39300000000000002</v>
      </c>
      <c r="E24" s="205">
        <v>0.40200000000000002</v>
      </c>
      <c r="F24" s="205">
        <v>0.76393999999999995</v>
      </c>
      <c r="G24" s="205">
        <v>0.26397999999999999</v>
      </c>
      <c r="H24" s="205">
        <v>2.8359199999999998</v>
      </c>
    </row>
    <row r="25" spans="1:15" ht="15.75" x14ac:dyDescent="0.25">
      <c r="A25" s="206" t="s">
        <v>52</v>
      </c>
      <c r="B25" s="206" t="s">
        <v>296</v>
      </c>
      <c r="C25" s="204" t="s">
        <v>335</v>
      </c>
      <c r="D25" s="205" t="s">
        <v>335</v>
      </c>
      <c r="E25" s="205" t="s">
        <v>335</v>
      </c>
      <c r="F25" s="205" t="s">
        <v>335</v>
      </c>
      <c r="G25" s="205" t="s">
        <v>335</v>
      </c>
      <c r="H25" s="205">
        <v>0</v>
      </c>
    </row>
    <row r="26" spans="1:15" ht="31.5" customHeight="1" x14ac:dyDescent="0.25">
      <c r="A26" s="206" t="s">
        <v>297</v>
      </c>
      <c r="B26" s="206" t="s">
        <v>298</v>
      </c>
      <c r="C26" s="204" t="s">
        <v>335</v>
      </c>
      <c r="D26" s="205" t="s">
        <v>335</v>
      </c>
      <c r="E26" s="205" t="s">
        <v>335</v>
      </c>
      <c r="F26" s="205" t="s">
        <v>335</v>
      </c>
      <c r="G26" s="205" t="s">
        <v>335</v>
      </c>
      <c r="H26" s="205">
        <v>0</v>
      </c>
    </row>
    <row r="27" spans="1:15" ht="31.5" x14ac:dyDescent="0.25">
      <c r="A27" s="206" t="s">
        <v>299</v>
      </c>
      <c r="B27" s="206" t="s">
        <v>300</v>
      </c>
      <c r="C27" s="204" t="s">
        <v>335</v>
      </c>
      <c r="D27" s="205" t="s">
        <v>335</v>
      </c>
      <c r="E27" s="205" t="s">
        <v>335</v>
      </c>
      <c r="F27" s="205" t="s">
        <v>335</v>
      </c>
      <c r="G27" s="205" t="s">
        <v>335</v>
      </c>
      <c r="H27" s="205">
        <v>0</v>
      </c>
      <c r="O27" s="33"/>
    </row>
    <row r="28" spans="1:15" ht="31.5" x14ac:dyDescent="0.25">
      <c r="A28" s="206" t="s">
        <v>301</v>
      </c>
      <c r="B28" s="206" t="s">
        <v>302</v>
      </c>
      <c r="C28" s="204">
        <v>0.32800000000000001</v>
      </c>
      <c r="D28" s="205">
        <v>0.99100598000000018</v>
      </c>
      <c r="E28" s="205">
        <v>9.1219999999999999</v>
      </c>
      <c r="F28" s="205">
        <v>3.7350000000000003</v>
      </c>
      <c r="G28" s="205">
        <v>3.7970819999999996</v>
      </c>
      <c r="H28" s="205">
        <v>17.973087979999999</v>
      </c>
    </row>
    <row r="29" spans="1:15" ht="15.75" hidden="1" x14ac:dyDescent="0.25">
      <c r="A29" s="206" t="s">
        <v>303</v>
      </c>
      <c r="B29" s="206" t="s">
        <v>304</v>
      </c>
      <c r="C29" s="205" t="s">
        <v>335</v>
      </c>
      <c r="D29" s="205" t="s">
        <v>335</v>
      </c>
      <c r="E29" s="205" t="s">
        <v>335</v>
      </c>
      <c r="F29" s="205" t="s">
        <v>335</v>
      </c>
      <c r="G29" s="205" t="s">
        <v>335</v>
      </c>
      <c r="H29" s="205" t="s">
        <v>335</v>
      </c>
    </row>
    <row r="30" spans="1:15" ht="31.5" hidden="1" x14ac:dyDescent="0.25">
      <c r="A30" s="206" t="s">
        <v>305</v>
      </c>
      <c r="B30" s="206" t="s">
        <v>306</v>
      </c>
      <c r="C30" s="205" t="s">
        <v>335</v>
      </c>
      <c r="D30" s="205" t="s">
        <v>335</v>
      </c>
      <c r="E30" s="205" t="s">
        <v>335</v>
      </c>
      <c r="F30" s="205" t="s">
        <v>335</v>
      </c>
      <c r="G30" s="205" t="s">
        <v>335</v>
      </c>
      <c r="H30" s="205" t="s">
        <v>335</v>
      </c>
    </row>
    <row r="31" spans="1:15" ht="31.5" x14ac:dyDescent="0.25">
      <c r="A31" s="206" t="s">
        <v>307</v>
      </c>
      <c r="B31" s="206" t="s">
        <v>308</v>
      </c>
      <c r="C31" s="205" t="s">
        <v>335</v>
      </c>
      <c r="D31" s="205" t="s">
        <v>335</v>
      </c>
      <c r="E31" s="205" t="s">
        <v>335</v>
      </c>
      <c r="F31" s="205" t="s">
        <v>335</v>
      </c>
      <c r="G31" s="205" t="s">
        <v>335</v>
      </c>
      <c r="H31" s="205" t="s">
        <v>335</v>
      </c>
    </row>
    <row r="32" spans="1:15" ht="15.75" x14ac:dyDescent="0.25">
      <c r="A32" s="206" t="s">
        <v>309</v>
      </c>
      <c r="B32" s="206" t="s">
        <v>310</v>
      </c>
      <c r="C32" s="205" t="s">
        <v>335</v>
      </c>
      <c r="D32" s="205" t="s">
        <v>335</v>
      </c>
      <c r="E32" s="205" t="s">
        <v>335</v>
      </c>
      <c r="F32" s="205" t="s">
        <v>335</v>
      </c>
      <c r="G32" s="205" t="s">
        <v>335</v>
      </c>
      <c r="H32" s="205" t="s">
        <v>335</v>
      </c>
    </row>
    <row r="33" spans="1:8" ht="15.75" x14ac:dyDescent="0.25">
      <c r="A33" s="206" t="s">
        <v>311</v>
      </c>
      <c r="B33" s="206" t="s">
        <v>312</v>
      </c>
      <c r="C33" s="205" t="s">
        <v>335</v>
      </c>
      <c r="D33" s="205" t="s">
        <v>335</v>
      </c>
      <c r="E33" s="205" t="s">
        <v>335</v>
      </c>
      <c r="F33" s="205" t="s">
        <v>335</v>
      </c>
      <c r="G33" s="205" t="s">
        <v>335</v>
      </c>
      <c r="H33" s="205" t="s">
        <v>335</v>
      </c>
    </row>
    <row r="34" spans="1:8" ht="15.75" x14ac:dyDescent="0.25">
      <c r="A34" s="206" t="s">
        <v>313</v>
      </c>
      <c r="B34" s="206" t="s">
        <v>314</v>
      </c>
      <c r="C34" s="205" t="s">
        <v>335</v>
      </c>
      <c r="D34" s="205" t="s">
        <v>335</v>
      </c>
      <c r="E34" s="205" t="s">
        <v>335</v>
      </c>
      <c r="F34" s="205" t="s">
        <v>335</v>
      </c>
      <c r="G34" s="205" t="s">
        <v>335</v>
      </c>
      <c r="H34" s="205" t="s">
        <v>335</v>
      </c>
    </row>
    <row r="35" spans="1:8" ht="15.75" x14ac:dyDescent="0.25">
      <c r="A35" s="206" t="s">
        <v>315</v>
      </c>
      <c r="B35" s="206" t="s">
        <v>316</v>
      </c>
      <c r="C35" s="205" t="s">
        <v>335</v>
      </c>
      <c r="D35" s="205" t="s">
        <v>335</v>
      </c>
      <c r="E35" s="205" t="s">
        <v>335</v>
      </c>
      <c r="F35" s="205" t="s">
        <v>335</v>
      </c>
      <c r="G35" s="205" t="s">
        <v>335</v>
      </c>
      <c r="H35" s="205" t="s">
        <v>335</v>
      </c>
    </row>
    <row r="36" spans="1:8" ht="15.75" x14ac:dyDescent="0.25">
      <c r="A36" s="206" t="s">
        <v>317</v>
      </c>
      <c r="B36" s="206" t="s">
        <v>318</v>
      </c>
      <c r="C36" s="205" t="s">
        <v>335</v>
      </c>
      <c r="D36" s="205" t="s">
        <v>335</v>
      </c>
      <c r="E36" s="205" t="s">
        <v>335</v>
      </c>
      <c r="F36" s="205" t="s">
        <v>335</v>
      </c>
      <c r="G36" s="205" t="s">
        <v>335</v>
      </c>
      <c r="H36" s="205" t="s">
        <v>335</v>
      </c>
    </row>
    <row r="37" spans="1:8" ht="15.75" x14ac:dyDescent="0.25">
      <c r="A37" s="206" t="s">
        <v>319</v>
      </c>
      <c r="B37" s="206" t="s">
        <v>320</v>
      </c>
      <c r="C37" s="205" t="s">
        <v>335</v>
      </c>
      <c r="D37" s="205" t="s">
        <v>335</v>
      </c>
      <c r="E37" s="205" t="s">
        <v>335</v>
      </c>
      <c r="F37" s="205" t="s">
        <v>335</v>
      </c>
      <c r="G37" s="205" t="s">
        <v>335</v>
      </c>
      <c r="H37" s="205" t="s">
        <v>335</v>
      </c>
    </row>
    <row r="38" spans="1:8" ht="15.75" x14ac:dyDescent="0.25">
      <c r="A38" s="206" t="s">
        <v>321</v>
      </c>
      <c r="B38" s="206" t="s">
        <v>322</v>
      </c>
      <c r="C38" s="205" t="s">
        <v>335</v>
      </c>
      <c r="D38" s="205" t="s">
        <v>335</v>
      </c>
      <c r="E38" s="205" t="s">
        <v>335</v>
      </c>
      <c r="F38" s="205" t="s">
        <v>335</v>
      </c>
      <c r="G38" s="205" t="s">
        <v>335</v>
      </c>
      <c r="H38" s="205" t="s">
        <v>335</v>
      </c>
    </row>
    <row r="39" spans="1:8" ht="15.75" x14ac:dyDescent="0.25">
      <c r="A39" s="106"/>
      <c r="B39" s="106"/>
      <c r="C39" s="106"/>
      <c r="D39" s="106"/>
      <c r="E39" s="106"/>
      <c r="F39" s="106"/>
      <c r="G39" s="106"/>
      <c r="H39" s="207" t="s">
        <v>393</v>
      </c>
    </row>
  </sheetData>
  <mergeCells count="7">
    <mergeCell ref="A15:B15"/>
    <mergeCell ref="A9:H9"/>
    <mergeCell ref="A8:H8"/>
    <mergeCell ref="A10:H10"/>
    <mergeCell ref="C11:H11"/>
    <mergeCell ref="A12:A13"/>
    <mergeCell ref="B12:B13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92" fitToHeight="0" orientation="landscape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9</vt:i4>
      </vt:variant>
    </vt:vector>
  </HeadingPairs>
  <TitlesOfParts>
    <vt:vector size="23" baseType="lpstr">
      <vt:lpstr>П1</vt:lpstr>
      <vt:lpstr>П2</vt:lpstr>
      <vt:lpstr>Приложение № 3-2020 </vt:lpstr>
      <vt:lpstr>Приложение № 3-2021</vt:lpstr>
      <vt:lpstr>Приложение № 3-2022</vt:lpstr>
      <vt:lpstr>П3-2023</vt:lpstr>
      <vt:lpstr>П3-2024</vt:lpstr>
      <vt:lpstr>Приложение № 8__</vt:lpstr>
      <vt:lpstr>П5</vt:lpstr>
      <vt:lpstr>П6</vt:lpstr>
      <vt:lpstr>Приложение № 15</vt:lpstr>
      <vt:lpstr>П7</vt:lpstr>
      <vt:lpstr>П8</vt:lpstr>
      <vt:lpstr>П9</vt:lpstr>
      <vt:lpstr>П1!Print_Area</vt:lpstr>
      <vt:lpstr>П2!Print_Area</vt:lpstr>
      <vt:lpstr>'П3-2023'!Print_Area</vt:lpstr>
      <vt:lpstr>'П3-2024'!Print_Area</vt:lpstr>
      <vt:lpstr>П5!Print_Area</vt:lpstr>
      <vt:lpstr>П6!Print_Area</vt:lpstr>
      <vt:lpstr>П7!Print_Area</vt:lpstr>
      <vt:lpstr>П8!Print_Area</vt:lpstr>
      <vt:lpstr>П9!Print_Area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2023-12-29T14:17:00Z</dcterms:modified>
</cp:coreProperties>
</file>